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3\2023-8_Potrošni\3. Izvršenje\18. MMG-Zamjena modela 13062025\"/>
    </mc:Choice>
  </mc:AlternateContent>
  <xr:revisionPtr revIDLastSave="0" documentId="13_ncr:1_{4C32FBDF-1223-410F-8116-DCD62B3ABE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a 4 Troškovnik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8" l="1"/>
  <c r="I40" i="8" s="1"/>
  <c r="H38" i="8"/>
  <c r="H37" i="8"/>
  <c r="H36" i="8"/>
  <c r="I36" i="8" s="1"/>
  <c r="H35" i="8"/>
  <c r="I35" i="8" s="1"/>
  <c r="H34" i="8"/>
  <c r="I34" i="8" s="1"/>
  <c r="H33" i="8"/>
  <c r="I33" i="8" s="1"/>
  <c r="H32" i="8"/>
  <c r="I32" i="8" s="1"/>
  <c r="H31" i="8"/>
  <c r="I31" i="8" s="1"/>
  <c r="H30" i="8"/>
  <c r="I30" i="8" s="1"/>
  <c r="H29" i="8"/>
  <c r="I29" i="8" s="1"/>
  <c r="H27" i="8"/>
  <c r="H26" i="8"/>
  <c r="I26" i="8" s="1"/>
  <c r="H25" i="8"/>
  <c r="I25" i="8" s="1"/>
  <c r="I37" i="8"/>
  <c r="H15" i="8" l="1"/>
  <c r="I15" i="8" s="1"/>
  <c r="H16" i="8"/>
  <c r="I16" i="8" s="1"/>
  <c r="H17" i="8"/>
  <c r="I17" i="8" s="1"/>
  <c r="H65" i="8"/>
  <c r="I65" i="8" s="1"/>
  <c r="H66" i="8"/>
  <c r="H63" i="8"/>
  <c r="I63" i="8" s="1"/>
  <c r="I27" i="8"/>
  <c r="H18" i="8"/>
  <c r="I18" i="8" s="1"/>
  <c r="H19" i="8"/>
  <c r="I19" i="8" s="1"/>
  <c r="H20" i="8"/>
  <c r="I20" i="8" s="1"/>
  <c r="H21" i="8"/>
  <c r="I21" i="8" s="1"/>
  <c r="H22" i="8"/>
  <c r="I22" i="8" s="1"/>
  <c r="H14" i="8"/>
  <c r="I14" i="8" s="1"/>
  <c r="H24" i="8"/>
  <c r="I24" i="8" s="1"/>
  <c r="H85" i="8" l="1"/>
  <c r="I85" i="8" s="1"/>
  <c r="H84" i="8"/>
  <c r="I84" i="8" s="1"/>
  <c r="H83" i="8"/>
  <c r="I83" i="8" s="1"/>
  <c r="H82" i="8"/>
  <c r="I82" i="8" s="1"/>
  <c r="H81" i="8"/>
  <c r="I81" i="8" s="1"/>
  <c r="H80" i="8"/>
  <c r="I80" i="8" s="1"/>
  <c r="H79" i="8"/>
  <c r="I79" i="8" s="1"/>
  <c r="H78" i="8"/>
  <c r="I78" i="8" s="1"/>
  <c r="H77" i="8"/>
  <c r="I77" i="8" s="1"/>
  <c r="H76" i="8"/>
  <c r="I76" i="8" s="1"/>
  <c r="H75" i="8"/>
  <c r="I75" i="8" s="1"/>
  <c r="H74" i="8"/>
  <c r="I74" i="8" s="1"/>
  <c r="H72" i="8"/>
  <c r="I72" i="8" s="1"/>
  <c r="H71" i="8"/>
  <c r="I71" i="8" s="1"/>
  <c r="H70" i="8"/>
  <c r="I70" i="8" s="1"/>
  <c r="H69" i="8"/>
  <c r="I69" i="8" s="1"/>
  <c r="H68" i="8"/>
  <c r="I68" i="8" s="1"/>
  <c r="H67" i="8"/>
  <c r="I67" i="8" s="1"/>
  <c r="I66" i="8"/>
  <c r="H62" i="8"/>
  <c r="I62" i="8" s="1"/>
  <c r="H60" i="8"/>
  <c r="I60" i="8" s="1"/>
  <c r="H59" i="8"/>
  <c r="I59" i="8" s="1"/>
  <c r="H58" i="8"/>
  <c r="I58" i="8" s="1"/>
  <c r="H57" i="8"/>
  <c r="I57" i="8" s="1"/>
  <c r="H55" i="8"/>
  <c r="I55" i="8" s="1"/>
  <c r="H54" i="8"/>
  <c r="I54" i="8" s="1"/>
  <c r="H53" i="8"/>
  <c r="I53" i="8" s="1"/>
  <c r="H51" i="8"/>
  <c r="I51" i="8" s="1"/>
  <c r="H50" i="8"/>
  <c r="I50" i="8" s="1"/>
  <c r="H49" i="8"/>
  <c r="I49" i="8" s="1"/>
  <c r="H47" i="8"/>
  <c r="I47" i="8" s="1"/>
  <c r="H46" i="8"/>
  <c r="I46" i="8" s="1"/>
  <c r="H45" i="8"/>
  <c r="I45" i="8" s="1"/>
  <c r="H44" i="8"/>
  <c r="I44" i="8" s="1"/>
  <c r="H42" i="8"/>
  <c r="I42" i="8" s="1"/>
  <c r="I38" i="8"/>
  <c r="I87" i="8" l="1"/>
  <c r="H86" i="8"/>
  <c r="H88" i="8" l="1"/>
</calcChain>
</file>

<file path=xl/sharedStrings.xml><?xml version="1.0" encoding="utf-8"?>
<sst xmlns="http://schemas.openxmlformats.org/spreadsheetml/2006/main" count="451" uniqueCount="305">
  <si>
    <t>Red.br.</t>
  </si>
  <si>
    <t>Jedinica mjere</t>
  </si>
  <si>
    <t>komad</t>
  </si>
  <si>
    <t>Naziv stavke</t>
  </si>
  <si>
    <t>Tehnička specifikacija</t>
  </si>
  <si>
    <t>Jedinična cijena stavke</t>
  </si>
  <si>
    <t>Ukupna cijena stavke</t>
  </si>
  <si>
    <t>Ponuđeni proizvod</t>
  </si>
  <si>
    <t>Naziv proizvoda</t>
  </si>
  <si>
    <t>Tehničke karakteristike proizvoda</t>
  </si>
  <si>
    <t>Tehničke karakteristike</t>
  </si>
  <si>
    <t>Vrijednosti</t>
  </si>
  <si>
    <t>7 (5x6)</t>
  </si>
  <si>
    <t>34.</t>
  </si>
  <si>
    <t>Sredstvo za čišćenje drvenih površina</t>
  </si>
  <si>
    <t>Sredstvo za čišćenje staklenih površina</t>
  </si>
  <si>
    <t>Sredstvo protiv vodenog kamenca u stroju za pranje rublja</t>
  </si>
  <si>
    <t>Sol za perilicu posuđa</t>
  </si>
  <si>
    <t>Tekući deterdžent za strojno pranje posuđa u ugostiteljstvu</t>
  </si>
  <si>
    <t>Sredstvo za uklanjanje zapečenih masnoća</t>
  </si>
  <si>
    <t>Sredstvo za uklanjanje nezapečenih masnoća</t>
  </si>
  <si>
    <t>Praškasto sredstvo za opću sanitaciju i dezinfekciju perivih površina, opreme i pribora u ugostiteljstvu, pakiranje u ambalaži minimalno 1 kg</t>
  </si>
  <si>
    <t>Praškasto abrazivno sredstvo za čišćenje masnih i tvrdokornih zaprljanja na posuđu i radnim površinama, pakiranje u ambalaži od 0,5 kg  do 1 kg</t>
  </si>
  <si>
    <t>Tekuće abrazivno sredstvo za čišćenje posuđa i radnih površina od keramike, plastike, aluminija, kroma, pakiranje u ambalaži od 0,5 litara do 1 litre</t>
  </si>
  <si>
    <t>Tekuće sredstvo za uklanjanje nečistoća na kuhinjskoj opremi i radnim površinama, pakiranje u boci s raspršivačem volumena od 0,5 litara do 1 litre</t>
  </si>
  <si>
    <t>Sredstvo za dezinfekciju i opću sanitaciju</t>
  </si>
  <si>
    <t xml:space="preserve">Univerzalno alkalno sredstvo za čišćenje i dezinfekciju </t>
  </si>
  <si>
    <t>Solna kiselina</t>
  </si>
  <si>
    <t>Sredstvo za poliranje drvenog namještaja</t>
  </si>
  <si>
    <t>Hotelski šampon za kosu</t>
  </si>
  <si>
    <t xml:space="preserve">Britvice za brijanje s držačem, jednokratne, minimalno dvije oštrice, pakiranje u ambalaži od 3 do 10 komada </t>
  </si>
  <si>
    <t>Pjena za brijanje</t>
  </si>
  <si>
    <t>Električni aparat s tekućinom protiv komaraca</t>
  </si>
  <si>
    <t>Električni aparat za osvježavanje prostora s tekućim punjenjem</t>
  </si>
  <si>
    <t>Električni aparat s tabletama protiv komaraca</t>
  </si>
  <si>
    <t xml:space="preserve">Sprej za suzbijanje insekata          </t>
  </si>
  <si>
    <t>Tekućina za vjetrobranska stakla</t>
  </si>
  <si>
    <t>Pasta za zube</t>
  </si>
  <si>
    <t>Pasta za pranje ruku s abrazivom</t>
  </si>
  <si>
    <t>Auto-šampon</t>
  </si>
  <si>
    <t xml:space="preserve">Sredstvo za impregnaciju kožne obuće  </t>
  </si>
  <si>
    <t>kg</t>
  </si>
  <si>
    <t>litra</t>
  </si>
  <si>
    <t xml:space="preserve">Krema za cipele          </t>
  </si>
  <si>
    <t>komplet</t>
  </si>
  <si>
    <t xml:space="preserve">Insekticid u sprej boci volumena od  0,2 litre do 0,5 litara    </t>
  </si>
  <si>
    <t>Krema za ruke, 75 ml</t>
  </si>
  <si>
    <t>Krema za ruke, 150ml</t>
  </si>
  <si>
    <t>pakiranje (kg):</t>
  </si>
  <si>
    <t>pakiranje (xy/1):</t>
  </si>
  <si>
    <t>masa (g):</t>
  </si>
  <si>
    <t>volumen(ml):</t>
  </si>
  <si>
    <t>pakiranje (ml):</t>
  </si>
  <si>
    <t>pakiranje(ml):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</si>
  <si>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</si>
  <si>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</si>
  <si>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</si>
  <si>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</si>
  <si>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</si>
  <si>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</si>
  <si>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</si>
  <si>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</si>
  <si>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</si>
  <si>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pakiranje (l):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</si>
  <si>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</si>
  <si>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</si>
  <si>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</si>
  <si>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</si>
  <si>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</si>
  <si>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</si>
  <si>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</si>
  <si>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</si>
  <si>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</si>
  <si>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</si>
  <si>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</si>
  <si>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</si>
  <si>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</si>
  <si>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</si>
  <si>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</si>
  <si>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</si>
  <si>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</si>
  <si>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</si>
  <si>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</si>
  <si>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</si>
  <si>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</si>
  <si>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</si>
  <si>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</si>
  <si>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</si>
  <si>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</si>
  <si>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</si>
  <si>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</si>
  <si>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</si>
  <si>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</si>
  <si>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</si>
  <si>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59.</t>
  </si>
  <si>
    <t>60.</t>
  </si>
  <si>
    <t>61.</t>
  </si>
  <si>
    <t>pakiranje(xy/1):</t>
  </si>
  <si>
    <t>PDV:</t>
  </si>
  <si>
    <t xml:space="preserve">REPUBLIKA HRVATSKA
</t>
  </si>
  <si>
    <t>Središnji državni ured za središnju javnu nabavu</t>
  </si>
  <si>
    <t>Dokumentacija o nabavi</t>
  </si>
  <si>
    <t xml:space="preserve">PONUDITELJ: </t>
  </si>
  <si>
    <t>Deterdženti za rublje</t>
  </si>
  <si>
    <t>Deterdženti i sredstva za higijenu kuhinje</t>
  </si>
  <si>
    <t>20.</t>
  </si>
  <si>
    <t>Sredstva za higijenu sanitarnih prostora</t>
  </si>
  <si>
    <t>Sredstva za namještaj i ostale površine</t>
  </si>
  <si>
    <t>Proizvodi za osobnu higijenu</t>
  </si>
  <si>
    <t>Ostali proizvodi</t>
  </si>
  <si>
    <t>Stopa PDV-a u %</t>
  </si>
  <si>
    <t>Ukupni iznos PDV-a za stavku</t>
  </si>
  <si>
    <t>6a</t>
  </si>
  <si>
    <t>7a</t>
  </si>
  <si>
    <t>Registracijski broj potvrde EU Ecolabel ili jednakovrijedna:</t>
  </si>
  <si>
    <t>Solna kiselina s udjelom od 18% do 20% klorovodične kiseline, pakiranje u ambalaži od 0,75 litara do 1 litre sa sigurnosnim zatvaračem</t>
  </si>
  <si>
    <t xml:space="preserve">Sredstvo za čišćenje tepiha i tekstilnih obloga na namještaju </t>
  </si>
  <si>
    <t xml:space="preserve">Četkica za zube </t>
  </si>
  <si>
    <t>Komplet električni aparat s 10 laminiranih tableta protiv komaraca</t>
  </si>
  <si>
    <t>Sredstvo za čišćenje sanitarnih prostora</t>
  </si>
  <si>
    <t xml:space="preserve">Sredstvo za odštopavanje odvodnih cijevi </t>
  </si>
  <si>
    <t xml:space="preserve">Tekući sapun, za aparat Kimberly Clark, refill  </t>
  </si>
  <si>
    <t xml:space="preserve">Refill tekućina za električni aparat pod  stavkom  55.  </t>
  </si>
  <si>
    <t xml:space="preserve">Refill tablete za električni aparat pod stavkom 53.  </t>
  </si>
  <si>
    <r>
      <t>Tekući sapun za ruke,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veliko pakiranje</t>
    </r>
  </si>
  <si>
    <r>
      <t xml:space="preserve">Električni aparat za osvježavanje prostora s pripadajućom bočicom mirisne tekućine volumena </t>
    </r>
    <r>
      <rPr>
        <sz val="9"/>
        <rFont val="Arial"/>
        <family val="2"/>
        <charset val="238"/>
      </rPr>
      <t>minimalno 19 ml</t>
    </r>
    <r>
      <rPr>
        <sz val="9"/>
        <color indexed="8"/>
        <rFont val="Arial"/>
        <family val="2"/>
        <charset val="238"/>
      </rPr>
      <t xml:space="preserve">, komplet (el.aparat+refil) </t>
    </r>
  </si>
  <si>
    <t>Deterdžent za strojno pranje obojanog rublja</t>
  </si>
  <si>
    <t>Deterdžent za strojno pranje bijelog  rublja</t>
  </si>
  <si>
    <t>Omekšivač rublja</t>
  </si>
  <si>
    <t>Pakiranje u ambalaži od 0,5 kg do 2 kg</t>
  </si>
  <si>
    <t>Komprimirane tablete za strojno pranje posuđa</t>
  </si>
  <si>
    <t>Pakiranje  30 do 100 tableta</t>
  </si>
  <si>
    <r>
      <t xml:space="preserve">Tekuće sredstvo za ispiranje posuđa (sjajilo), pakiranje u ambalaži od </t>
    </r>
    <r>
      <rPr>
        <sz val="9"/>
        <rFont val="Arial"/>
        <family val="2"/>
        <charset val="238"/>
      </rPr>
      <t>0,4</t>
    </r>
    <r>
      <rPr>
        <sz val="9"/>
        <color indexed="8"/>
        <rFont val="Arial"/>
        <family val="2"/>
        <charset val="238"/>
      </rPr>
      <t xml:space="preserve"> litara do 1 litre</t>
    </r>
  </si>
  <si>
    <t xml:space="preserve">Pakiranje u ambalaži od 0,5 kg do 2 kg </t>
  </si>
  <si>
    <t>Sredstvo za ispiranje posuđa</t>
  </si>
  <si>
    <t xml:space="preserve">Tekuće sredstvo za ispiranje posuđa (sjajilo), pakiranje u ambalaži od 1 litre do 5 litara </t>
  </si>
  <si>
    <t>Sredstvo za ispiranje posuđa u ugostiteljstvu</t>
  </si>
  <si>
    <t xml:space="preserve"> Pakiranje u ambalaži od 0,75 litara do 5 litara </t>
  </si>
  <si>
    <t xml:space="preserve">Tekuće alkalno sredstvo, pakiranje u ambalaži od 0,75 litara do 1 litre sa sigurnosnim zatvaračem </t>
  </si>
  <si>
    <t>Tekuće sredstvo, pakiranje u ambalaži od 0,3 litre do 1 litre</t>
  </si>
  <si>
    <t xml:space="preserve">Tekuće sredstvo, pakiranje u ambalaži od    0,5 litara do 1 litre,  EU Ecolabel oznaka ili jednakovrijedno  </t>
  </si>
  <si>
    <t>Sredstvo za odstranjivanje podnih laštila i nečistoća</t>
  </si>
  <si>
    <t>Hotelski sapun</t>
  </si>
  <si>
    <t>Mirisni, pakiranje  minimalno 15 g</t>
  </si>
  <si>
    <t>Tekući sapun za ruke s dezinficijensom</t>
  </si>
  <si>
    <t xml:space="preserve">Aktivna tvar: benzalkonijev klorid, 2-fenoksietanol ili slične aktivne tvari, pakiranje u ambalaži od 1 litre do 5 litara </t>
  </si>
  <si>
    <t xml:space="preserve">Pakiranje u ambalaži od 1,1 litre do 5 litara, EU Ecolabel oznaka ili jednakovrijedno  </t>
  </si>
  <si>
    <t>Pakiranje 1 litra</t>
  </si>
  <si>
    <t>Britvice za brijanje</t>
  </si>
  <si>
    <t>Pakiranje u ambalaži od 75 ml</t>
  </si>
  <si>
    <t>Pakiranje u ambalaži od 500 g</t>
  </si>
  <si>
    <t>Pakiranje u ambalaži od 1 litre do 5 litara</t>
  </si>
  <si>
    <t>Pakiranje od minimalno 10 tableta</t>
  </si>
  <si>
    <t>Djelovanje tekućine  na temperaturi minimalno -22°C, pakiranje od 3 litre do 5 litara</t>
  </si>
  <si>
    <t xml:space="preserve">Pakiranje od 5 litara  </t>
  </si>
  <si>
    <t>Sredstvo u sprej boci volumena 0,05 litara do 0,3 litre</t>
  </si>
  <si>
    <t>Sredstvo za osvježavanje prostorija</t>
  </si>
  <si>
    <t>Crna, pakiranje od 50 ml</t>
  </si>
  <si>
    <t>Srednja tvrdoća, pakiranje 1/1</t>
  </si>
  <si>
    <t>Sredstvo za čišćenje i deodoriranje WC školjke</t>
  </si>
  <si>
    <t>Sredstvo za čišćenje i deodoriranje pisoara</t>
  </si>
  <si>
    <t>Sredstvo u obliku kuglica ili pločica, pakiranje  u ambalaži  od 0.2 kg do 2 kg</t>
  </si>
  <si>
    <t xml:space="preserve">Tekući sapun za ruke </t>
  </si>
  <si>
    <t xml:space="preserve">Pakiranje u ambalaži s pumpicom od 0,2 litre do 1 litre, EU Ecolabel oznaka ili jednakovrijedno  </t>
  </si>
  <si>
    <t>Tekući, pakiranje u ambalaži od 0,9 litara do 5 litara</t>
  </si>
  <si>
    <t>Sredstvo za bijeljenje rublja</t>
  </si>
  <si>
    <t>Sredstvo za uklanjanje mrlja s rublja</t>
  </si>
  <si>
    <t xml:space="preserve">Tekuće, pakiranje u ambalaži od 1 litre do 5 litara </t>
  </si>
  <si>
    <t>Deterdžent za ručno pranje posuđa</t>
  </si>
  <si>
    <t>Tekući, pakiranje u ambalaži od 0.5 litara do 1 litre, EU ecolabel oznaka ili jednakovrijedno</t>
  </si>
  <si>
    <t>Deterdžent za strojno pranje posuđa</t>
  </si>
  <si>
    <t>Tekuće, pakiranje u ambalaži od 1,1 litre do 5 litara</t>
  </si>
  <si>
    <t>Automatsko doziranje, pakiranje u ambalaži od 20 kg do 30 kg</t>
  </si>
  <si>
    <t>Abrazivno sredstvo za čišćenje</t>
  </si>
  <si>
    <t>Pakiranje 1 do 10 komada kuglica ili pločica u kompletu s nosačem (košarica)</t>
  </si>
  <si>
    <t xml:space="preserve">Sredstvo za njegu namještaja od kože i predmeta od kože </t>
  </si>
  <si>
    <t>Tekuće, pakiranje u ambalaži od 0,1 litre do 1 litre</t>
  </si>
  <si>
    <t>Tekuće, pakiranje u ambalaži od 0,5 litara do 5 litara</t>
  </si>
  <si>
    <t>Toaletni sapun</t>
  </si>
  <si>
    <t>Mirisni, pakiranje  80 do 100 g</t>
  </si>
  <si>
    <t xml:space="preserve">Hotelsko pakiranje, minimalno 10 ml </t>
  </si>
  <si>
    <r>
      <t>Tekuće sredstvo za čišćenje tvrdih površina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(sanitarije i keramike), pakiranje u ambalaži od 0,75 litara do 1 litre, EU Ecolabel oznaka ili jednakovrijedno  </t>
    </r>
  </si>
  <si>
    <t>Sredstvo za čišćenje i dezinfekciju površina i namještaja u ugostiteljskim objektima, koncentrirana tekućina s aktivnom tvari: benzalkonijev klorid, pakiranje u ambalaži od 0,5 litara do 1 litre</t>
  </si>
  <si>
    <t>Tekuće sredstvo, pakiranje u boci s raspršivačem od 0,5 litara do 1 litre</t>
  </si>
  <si>
    <t xml:space="preserve">Praškasti deterdžent za pranje obojanog rublja,  pakiranje u ambalaži od 1 kg do 5 kg </t>
  </si>
  <si>
    <t xml:space="preserve">Praškasti deterdžent za pranje obojanog rublja,  pakiranje u ambalaži od 5,1 kg do 10 kg </t>
  </si>
  <si>
    <t xml:space="preserve">Praškasti deterdžent za pranje bijelog rublja, pakiranje u ambalaži od 1 kg do 5 kg </t>
  </si>
  <si>
    <t xml:space="preserve">Praškasti deterdžent za  pranje bijelog rublja, pakiranje u ambalaži od 5,1 kg do 10 kg </t>
  </si>
  <si>
    <t xml:space="preserve">Tekuće, pakiranje u ambalaži od 1 litre do 5 litara  </t>
  </si>
  <si>
    <t>Hidratantna krema za ruke, pakiranje u ambalaži od 75 ml</t>
  </si>
  <si>
    <t>Hidratantna krema za ruke, pakiranje u ambalaži od 150 ml</t>
  </si>
  <si>
    <t>S aerosolnim raspršivačem, pakiranje od 0.15 litara do 0.3 litre</t>
  </si>
  <si>
    <t>S aerosolnim  raspršivačem, pakiranje 0,2 litre do 0,5 litara</t>
  </si>
  <si>
    <t xml:space="preserve">Voda demineralizirana ili destilirana ili deionizirana                              </t>
  </si>
  <si>
    <t>Ev.br.: 8/2023</t>
  </si>
  <si>
    <t>Troškovnik za Grupu 4 -Sredstva za pranje i čišćenje i ostali proizvodi za osobnu higijenu</t>
  </si>
  <si>
    <t>Okvirna količina za 2 godine</t>
  </si>
  <si>
    <t>UKUPNA CIJENA, bez PDV-a:</t>
  </si>
  <si>
    <t>UKUPNA CIJENA, s PDV-om:</t>
  </si>
  <si>
    <t>Tekuće sredstvo za bijeljenje bijelog rublja i rublja postojanih boja, pakiranje u ambalaži od 1litre do 5 litara</t>
  </si>
  <si>
    <r>
      <t>Tekuće sredstvo za ispiranje posuđa (sjajilo), automatsko doziranje, pakiranje u ambalaži od 5 kg do 20</t>
    </r>
    <r>
      <rPr>
        <sz val="9"/>
        <rFont val="Arial"/>
        <family val="2"/>
      </rPr>
      <t xml:space="preserve"> kg</t>
    </r>
  </si>
  <si>
    <t xml:space="preserve">Praškasto sredstvo za bijeljenje bijelog rublja  i rublja postojanih boja, pakiranje u ambalaži od 1 kg do 15 kg </t>
  </si>
  <si>
    <t>NAPOMENA</t>
  </si>
  <si>
    <t>Troškovnici su izrađeni s unesenim formulama te automatski izračunavaju ukupnu cijenu pojedinih stavki nakon što ponuditelj upiše jediničnu cijenu. Ponuditelji su dužni upisati jedinične cijene (bez PDV-a) zaokružene na 2 decimale (najviše dvije decimalne znamenke smiju biti prikazane u ćeliji i na traci formule u prozoru radnog lista). 
Troškovnici su oblikovani na način da excel tablica javlja grešku u slučaju pokušaja upisivanja cijena izraženih s više od dvije decimale.
U troškovniku za Grupu 4  potrebno je uz jediničnu cijenu stavke upisati i stopu PDV-a za svaku stavku budući da se za pojedine stavke primjenjuju različite stope PDV-a. 
U stupcu 7a izračunava se ukupni iznos PDV-a za stavku, a suma stupca 7a je u retku PDV.</t>
  </si>
  <si>
    <r>
      <t xml:space="preserve">Proizvođač
</t>
    </r>
    <r>
      <rPr>
        <sz val="10"/>
        <rFont val="Arial"/>
        <family val="2"/>
        <charset val="238"/>
      </rPr>
      <t>(naziv proizvođača ponuđenog proizvoda ili uvoznika ili robne marke proizvoda ili trgovca koji stavlja proizvod na tržište)</t>
    </r>
  </si>
  <si>
    <t xml:space="preserve">Tekuće sredstvo za uklanjanje masnih nečistoća kod pećnica, gril-površina i roštilja, pakiranje u boci s raspršivačem  volumena od 0,5 litara do 1 litre, EU Ecolabel oznaka ili jednakovrijedno  </t>
  </si>
  <si>
    <t>MAKROMIKRO GRUPA d.o.o., Vukomerička ulica 6, Velika Gorica</t>
  </si>
  <si>
    <t>Astron color 3kg</t>
  </si>
  <si>
    <t>Camea Sp.z.o.o</t>
  </si>
  <si>
    <t>Dr. House color 9kg</t>
  </si>
  <si>
    <t xml:space="preserve">VENTO BOHEMIA SPOL. S.R.O. </t>
  </si>
  <si>
    <t>Trix 3kg</t>
  </si>
  <si>
    <t>TKI Hrastnik d.d.</t>
  </si>
  <si>
    <t>Dr. House univerzal 9kg</t>
  </si>
  <si>
    <t>Booster - omekšivač 4l</t>
  </si>
  <si>
    <t>GOLD DROP Sp. z o. o</t>
  </si>
  <si>
    <t>Perin oxi 15kg</t>
  </si>
  <si>
    <t>Saponia d.d.</t>
  </si>
  <si>
    <t>Varikina 1l</t>
  </si>
  <si>
    <t>Inokem d.o.o.</t>
  </si>
  <si>
    <t>Sredstvo za uklanjanje mrlja Dr.House 1l</t>
  </si>
  <si>
    <t>Calgon protiv taloženja kamenca 700g</t>
  </si>
  <si>
    <t xml:space="preserve">Reckitt Beckinser </t>
  </si>
  <si>
    <t>Dr. Shine tablete za suđe 70kom</t>
  </si>
  <si>
    <t>Calcar d.o.o.</t>
  </si>
  <si>
    <t>Sredstvo za sjaj perilica suđa 1l Dr House</t>
  </si>
  <si>
    <t>Tabletirana sol 1 kg</t>
  </si>
  <si>
    <t>Eco-line suđe 1 l</t>
  </si>
  <si>
    <t>Swisscolor d.o.o.</t>
  </si>
  <si>
    <t>Deterdžent za ručno pranje posuđa Dr House 5l</t>
  </si>
  <si>
    <t>Bravo Wash 5l</t>
  </si>
  <si>
    <t>Megamax profi Clear Neutral 5 l</t>
  </si>
  <si>
    <t>Bravo Cleaner 25 kg</t>
  </si>
  <si>
    <t>Megamax profi Clear Neutral 10 kg</t>
  </si>
  <si>
    <t>Dezitan 1kg</t>
  </si>
  <si>
    <t>LabPro Univerzalni  s dezinficijensom 1l</t>
  </si>
  <si>
    <t>Meteor Grupa-Labud d.o.o.</t>
  </si>
  <si>
    <t>Dix tek. vim 500ml, abraziv</t>
  </si>
  <si>
    <t>Prašak za čišćenje 500 g Dr House</t>
  </si>
  <si>
    <t>Gold Drop eco line - ekološko  sredstvo za čišćenje kuhinje 750ml</t>
  </si>
  <si>
    <t>Fortel Bitt 750ml trigger</t>
  </si>
  <si>
    <t>Milla cosmetics d.o.o.</t>
  </si>
  <si>
    <t xml:space="preserve">Eco- Line kupaonica 750 ml </t>
  </si>
  <si>
    <t>Solna kiselina 19% 1l</t>
  </si>
  <si>
    <t xml:space="preserve">Dominol  fresch 1 lit </t>
  </si>
  <si>
    <t>Dix osvježivač za WC školjku 35gr</t>
  </si>
  <si>
    <t>Bio pisoar tablete 1kg</t>
  </si>
  <si>
    <t>Marinović j.d.o.o.</t>
  </si>
  <si>
    <t>Fortel Flash 500ml trigger</t>
  </si>
  <si>
    <t xml:space="preserve">Fortel Omnis 1l </t>
  </si>
  <si>
    <t>Gold Drop eco line - ekološko  sredstvo za čišćenje stakla 750ml</t>
  </si>
  <si>
    <t xml:space="preserve">Fortel Flash Extra 500ml </t>
  </si>
  <si>
    <t>Fortel Sag 5l</t>
  </si>
  <si>
    <t>Dominol odstranjivač 5l</t>
  </si>
  <si>
    <t>Iskra Zelina kemijska industrija d.o.o</t>
  </si>
  <si>
    <t>Dalan toaletni sapun 100gr</t>
  </si>
  <si>
    <t xml:space="preserve">DALAN Kimya Endüstri A.Ş. </t>
  </si>
  <si>
    <t>Dalan sapun 20 gr</t>
  </si>
  <si>
    <t>Šampon za kosu sachet 10ml</t>
  </si>
  <si>
    <t>Gold Drop eco line - ekološko  tekući sapun 400ml</t>
  </si>
  <si>
    <t>Fresh line tekući sapun za ruke-antibakterijski 5l</t>
  </si>
  <si>
    <t>Eco-line tekući sapun za ruke 5 l</t>
  </si>
  <si>
    <t>Tekući sapun Diwaly 1 l  KC</t>
  </si>
  <si>
    <t>Amster moisturizing 75ml</t>
  </si>
  <si>
    <t>Amster moisturizing 150ml</t>
  </si>
  <si>
    <t>Brijači Indor 5/1</t>
  </si>
  <si>
    <t>Ningbo Weili Razor Manufacture Co</t>
  </si>
  <si>
    <t>Pjena za brijanje Bond 300ml</t>
  </si>
  <si>
    <t>Florin Zrt.</t>
  </si>
  <si>
    <t>Sky medium četkca za zube</t>
  </si>
  <si>
    <t>ATC - Trade Zrt.</t>
  </si>
  <si>
    <t>Pasta za zube Indodent flour 75ml</t>
  </si>
  <si>
    <t>Fresh Up Cosmetics</t>
  </si>
  <si>
    <t>Handy pasta za pranje ruku 500g</t>
  </si>
  <si>
    <t>Kemikal d.o.o.</t>
  </si>
  <si>
    <t>Inolex 5l</t>
  </si>
  <si>
    <t>Osvježivač prostora 400ml Green World</t>
  </si>
  <si>
    <t>Lider Kozmetik San. ve Tic. A.Ş.</t>
  </si>
  <si>
    <t>Osvježivač prostora električni micro Airwick s refilom 19ml</t>
  </si>
  <si>
    <t>Grijač tableta SPIRA+10tableta, el.kpl.</t>
  </si>
  <si>
    <t>ZOBELE HOLDING S.p.A</t>
  </si>
  <si>
    <t>Tablete FULMINE 30/1</t>
  </si>
  <si>
    <t>Rox d.o.o.</t>
  </si>
  <si>
    <t>Staklex -25</t>
  </si>
  <si>
    <t xml:space="preserve">Destilirana voda 5 lit  </t>
  </si>
  <si>
    <t xml:space="preserve">Sprej za impregnaciju Erdal 300 ml </t>
  </si>
  <si>
    <t>Erdal</t>
  </si>
  <si>
    <t>Perla krema za obuću 50 ml</t>
  </si>
  <si>
    <t>Kemplast d.o.o.</t>
  </si>
  <si>
    <t>70/1</t>
  </si>
  <si>
    <t>HR/019/002</t>
  </si>
  <si>
    <t>PL/020/009</t>
  </si>
  <si>
    <t>HR/020/005</t>
  </si>
  <si>
    <t>1/1</t>
  </si>
  <si>
    <t>PL/030/003</t>
  </si>
  <si>
    <t>HR/030/001</t>
  </si>
  <si>
    <t>5/1</t>
  </si>
  <si>
    <t>30/1</t>
  </si>
  <si>
    <t>Sredstvo protiv insekata 400 ml Atoks</t>
  </si>
  <si>
    <t>Hurikan d.o.o.</t>
  </si>
  <si>
    <r>
      <t xml:space="preserve">Komplet električni aparat s tekućinom protiv komaraca u pripadajućoj bočici volumena </t>
    </r>
    <r>
      <rPr>
        <sz val="9"/>
        <rFont val="Arial"/>
        <family val="2"/>
        <charset val="238"/>
      </rPr>
      <t>minimalno 45 ml</t>
    </r>
  </si>
  <si>
    <t>Aparat električni za uništavanje komaraca Good Knight + refill 45ml</t>
  </si>
  <si>
    <t>Godrej Consumer Products Ltd.</t>
  </si>
  <si>
    <t>Volumen bočice s tekućinom  45 ml</t>
  </si>
  <si>
    <t>Refill za el aparat Good Knight 45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</si>
</sst>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D7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D700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 diagonalDown="1">
      <left/>
      <right style="medium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 diagonalUp="1" diagonalDown="1">
      <left/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1" fillId="0" borderId="0"/>
  </cellStyleXfs>
  <cellXfs count="302">
    <xf numFmtId="0" fontId="0" fillId="0" borderId="0" xfId="0"/>
    <xf numFmtId="0" fontId="10" fillId="0" borderId="0" xfId="1" applyFont="1" applyAlignment="1" applyProtection="1">
      <alignment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" fillId="0" borderId="0" xfId="3" applyFont="1"/>
    <xf numFmtId="0" fontId="6" fillId="0" borderId="0" xfId="3" applyFont="1" applyAlignment="1">
      <alignment vertical="center"/>
    </xf>
    <xf numFmtId="0" fontId="6" fillId="0" borderId="0" xfId="3" applyFont="1" applyAlignment="1">
      <alignment vertical="distributed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1" fontId="16" fillId="2" borderId="25" xfId="1" applyNumberFormat="1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1" fontId="16" fillId="2" borderId="28" xfId="1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distributed" wrapText="1"/>
    </xf>
    <xf numFmtId="0" fontId="17" fillId="3" borderId="9" xfId="0" applyFont="1" applyFill="1" applyBorder="1" applyAlignment="1">
      <alignment vertical="center" wrapText="1"/>
    </xf>
    <xf numFmtId="0" fontId="18" fillId="0" borderId="9" xfId="1" applyFont="1" applyBorder="1" applyAlignment="1" applyProtection="1">
      <alignment vertical="center" wrapText="1"/>
      <protection locked="0"/>
    </xf>
    <xf numFmtId="0" fontId="17" fillId="0" borderId="9" xfId="0" applyFont="1" applyBorder="1" applyAlignment="1">
      <alignment horizontal="center" vertical="center" wrapText="1"/>
    </xf>
    <xf numFmtId="4" fontId="19" fillId="0" borderId="44" xfId="0" applyNumberFormat="1" applyFont="1" applyBorder="1" applyAlignment="1" applyProtection="1">
      <alignment horizontal="right" vertical="center" wrapText="1"/>
      <protection locked="0"/>
    </xf>
    <xf numFmtId="4" fontId="19" fillId="0" borderId="48" xfId="0" applyNumberFormat="1" applyFont="1" applyBorder="1" applyAlignment="1" applyProtection="1">
      <alignment horizontal="right" vertical="center" wrapText="1"/>
      <protection locked="0"/>
    </xf>
    <xf numFmtId="4" fontId="19" fillId="0" borderId="28" xfId="0" applyNumberFormat="1" applyFont="1" applyBorder="1" applyAlignment="1">
      <alignment horizontal="right" vertical="center"/>
    </xf>
    <xf numFmtId="0" fontId="17" fillId="0" borderId="31" xfId="0" applyFont="1" applyBorder="1" applyAlignment="1">
      <alignment horizontal="center" vertical="center" wrapText="1"/>
    </xf>
    <xf numFmtId="0" fontId="17" fillId="0" borderId="9" xfId="3" applyFont="1" applyBorder="1" applyAlignment="1">
      <alignment horizontal="right" vertical="center"/>
    </xf>
    <xf numFmtId="0" fontId="17" fillId="3" borderId="30" xfId="0" applyFont="1" applyFill="1" applyBorder="1" applyAlignment="1">
      <alignment horizontal="center" vertical="distributed" wrapText="1"/>
    </xf>
    <xf numFmtId="0" fontId="17" fillId="3" borderId="30" xfId="0" applyFont="1" applyFill="1" applyBorder="1" applyAlignment="1">
      <alignment vertical="center" wrapText="1"/>
    </xf>
    <xf numFmtId="0" fontId="18" fillId="0" borderId="30" xfId="1" applyFont="1" applyBorder="1" applyAlignment="1" applyProtection="1">
      <alignment vertical="center" wrapText="1"/>
      <protection locked="0"/>
    </xf>
    <xf numFmtId="3" fontId="19" fillId="0" borderId="28" xfId="0" applyNumberFormat="1" applyFont="1" applyBorder="1" applyAlignment="1" applyProtection="1">
      <alignment horizontal="center" vertical="center" wrapText="1"/>
      <protection locked="0"/>
    </xf>
    <xf numFmtId="0" fontId="17" fillId="0" borderId="30" xfId="3" applyFont="1" applyBorder="1" applyAlignment="1">
      <alignment horizontal="right" vertical="center"/>
    </xf>
    <xf numFmtId="0" fontId="17" fillId="0" borderId="28" xfId="3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9" fillId="3" borderId="26" xfId="0" applyFont="1" applyFill="1" applyBorder="1" applyAlignment="1" applyProtection="1">
      <alignment horizontal="center" vertical="center" wrapText="1"/>
      <protection locked="0"/>
    </xf>
    <xf numFmtId="0" fontId="21" fillId="2" borderId="30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4" fontId="21" fillId="2" borderId="31" xfId="0" applyNumberFormat="1" applyFont="1" applyFill="1" applyBorder="1" applyAlignment="1">
      <alignment horizontal="right" vertical="center" wrapText="1"/>
    </xf>
    <xf numFmtId="4" fontId="21" fillId="2" borderId="23" xfId="0" applyNumberFormat="1" applyFont="1" applyFill="1" applyBorder="1" applyAlignment="1">
      <alignment horizontal="right" vertical="center" wrapText="1"/>
    </xf>
    <xf numFmtId="4" fontId="21" fillId="2" borderId="28" xfId="0" applyNumberFormat="1" applyFont="1" applyFill="1" applyBorder="1" applyAlignment="1">
      <alignment horizontal="right" vertical="center" wrapText="1"/>
    </xf>
    <xf numFmtId="0" fontId="17" fillId="2" borderId="30" xfId="3" applyFont="1" applyFill="1" applyBorder="1" applyAlignment="1">
      <alignment vertical="center"/>
    </xf>
    <xf numFmtId="3" fontId="19" fillId="3" borderId="27" xfId="0" applyNumberFormat="1" applyFont="1" applyFill="1" applyBorder="1" applyAlignment="1" applyProtection="1">
      <alignment horizontal="center" vertical="center" wrapText="1"/>
      <protection locked="0"/>
    </xf>
    <xf numFmtId="3" fontId="19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3" xfId="3" applyFont="1" applyBorder="1" applyAlignment="1">
      <alignment horizontal="right" vertical="center"/>
    </xf>
    <xf numFmtId="0" fontId="17" fillId="3" borderId="33" xfId="0" applyFont="1" applyFill="1" applyBorder="1" applyAlignment="1">
      <alignment horizontal="center" vertical="distributed" wrapText="1"/>
    </xf>
    <xf numFmtId="3" fontId="19" fillId="3" borderId="37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37" xfId="0" applyNumberFormat="1" applyFont="1" applyBorder="1" applyAlignment="1">
      <alignment horizontal="right" vertical="center"/>
    </xf>
    <xf numFmtId="0" fontId="19" fillId="0" borderId="67" xfId="0" applyFont="1" applyBorder="1" applyAlignment="1">
      <alignment horizontal="right" vertical="center" wrapText="1"/>
    </xf>
    <xf numFmtId="0" fontId="17" fillId="0" borderId="30" xfId="0" applyFont="1" applyBorder="1" applyAlignment="1">
      <alignment horizontal="center" vertical="center" wrapText="1"/>
    </xf>
    <xf numFmtId="3" fontId="17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29" xfId="0" applyFont="1" applyFill="1" applyBorder="1" applyAlignment="1" applyProtection="1">
      <alignment horizontal="center" vertical="center" wrapText="1"/>
      <protection locked="0"/>
    </xf>
    <xf numFmtId="3" fontId="19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23" xfId="0" applyFont="1" applyFill="1" applyBorder="1" applyAlignment="1">
      <alignment horizontal="center" vertical="center" wrapText="1"/>
    </xf>
    <xf numFmtId="10" fontId="19" fillId="2" borderId="30" xfId="0" applyNumberFormat="1" applyFont="1" applyFill="1" applyBorder="1" applyAlignment="1" applyProtection="1">
      <alignment horizontal="right" vertical="center" wrapText="1"/>
      <protection locked="0"/>
    </xf>
    <xf numFmtId="4" fontId="19" fillId="2" borderId="30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30" xfId="1" applyFont="1" applyBorder="1" applyAlignment="1" applyProtection="1">
      <alignment horizontal="justify" vertical="center" wrapText="1"/>
      <protection locked="0"/>
    </xf>
    <xf numFmtId="4" fontId="21" fillId="2" borderId="30" xfId="0" applyNumberFormat="1" applyFont="1" applyFill="1" applyBorder="1" applyAlignment="1">
      <alignment horizontal="right" vertical="center" wrapText="1"/>
    </xf>
    <xf numFmtId="4" fontId="19" fillId="2" borderId="48" xfId="0" applyNumberFormat="1" applyFont="1" applyFill="1" applyBorder="1" applyAlignment="1" applyProtection="1">
      <alignment horizontal="right" vertical="center" wrapText="1"/>
      <protection locked="0"/>
    </xf>
    <xf numFmtId="0" fontId="17" fillId="3" borderId="30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4" fontId="19" fillId="2" borderId="28" xfId="0" applyNumberFormat="1" applyFont="1" applyFill="1" applyBorder="1" applyAlignment="1">
      <alignment horizontal="right" vertical="center"/>
    </xf>
    <xf numFmtId="0" fontId="17" fillId="3" borderId="9" xfId="0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right" vertical="center"/>
    </xf>
    <xf numFmtId="0" fontId="17" fillId="3" borderId="30" xfId="3" applyFont="1" applyFill="1" applyBorder="1" applyAlignment="1">
      <alignment horizontal="right" vertical="center"/>
    </xf>
    <xf numFmtId="0" fontId="17" fillId="0" borderId="33" xfId="3" applyFont="1" applyBorder="1" applyAlignment="1">
      <alignment horizontal="right" vertical="center"/>
    </xf>
    <xf numFmtId="1" fontId="18" fillId="0" borderId="30" xfId="0" applyNumberFormat="1" applyFont="1" applyBorder="1" applyAlignment="1" applyProtection="1">
      <alignment horizontal="left" vertical="center" wrapText="1"/>
      <protection locked="0"/>
    </xf>
    <xf numFmtId="0" fontId="19" fillId="2" borderId="9" xfId="0" applyFont="1" applyFill="1" applyBorder="1" applyAlignment="1">
      <alignment horizontal="right" vertical="center" wrapText="1"/>
    </xf>
    <xf numFmtId="0" fontId="17" fillId="2" borderId="71" xfId="3" applyFont="1" applyFill="1" applyBorder="1" applyAlignment="1">
      <alignment horizontal="center" vertical="center"/>
    </xf>
    <xf numFmtId="0" fontId="17" fillId="2" borderId="32" xfId="3" applyFont="1" applyFill="1" applyBorder="1" applyAlignment="1">
      <alignment vertical="center"/>
    </xf>
    <xf numFmtId="0" fontId="17" fillId="2" borderId="73" xfId="3" applyFont="1" applyFill="1" applyBorder="1" applyAlignment="1">
      <alignment horizontal="center" vertical="center"/>
    </xf>
    <xf numFmtId="0" fontId="17" fillId="0" borderId="30" xfId="1" applyFont="1" applyBorder="1" applyAlignment="1" applyProtection="1">
      <alignment horizontal="justify" vertical="center" wrapText="1"/>
      <protection locked="0"/>
    </xf>
    <xf numFmtId="0" fontId="17" fillId="2" borderId="65" xfId="3" applyFont="1" applyFill="1" applyBorder="1" applyAlignment="1">
      <alignment horizontal="center" vertical="center"/>
    </xf>
    <xf numFmtId="0" fontId="18" fillId="0" borderId="30" xfId="1" applyFont="1" applyBorder="1" applyAlignment="1" applyProtection="1">
      <alignment horizontal="left" vertical="center" wrapText="1"/>
      <protection locked="0"/>
    </xf>
    <xf numFmtId="0" fontId="21" fillId="2" borderId="22" xfId="0" applyFont="1" applyFill="1" applyBorder="1" applyAlignment="1">
      <alignment horizontal="center" vertical="center" wrapText="1"/>
    </xf>
    <xf numFmtId="4" fontId="21" fillId="2" borderId="0" xfId="0" applyNumberFormat="1" applyFont="1" applyFill="1" applyAlignment="1">
      <alignment horizontal="right" vertical="center" wrapText="1"/>
    </xf>
    <xf numFmtId="0" fontId="17" fillId="2" borderId="28" xfId="3" applyFont="1" applyFill="1" applyBorder="1" applyAlignment="1">
      <alignment horizontal="center" vertical="center"/>
    </xf>
    <xf numFmtId="0" fontId="18" fillId="3" borderId="30" xfId="1" applyFont="1" applyFill="1" applyBorder="1" applyAlignment="1" applyProtection="1">
      <alignment horizontal="justify" vertical="center" wrapText="1"/>
      <protection locked="0"/>
    </xf>
    <xf numFmtId="4" fontId="19" fillId="0" borderId="30" xfId="0" applyNumberFormat="1" applyFont="1" applyBorder="1" applyAlignment="1" applyProtection="1">
      <alignment horizontal="right" vertical="center" wrapText="1"/>
      <protection locked="0"/>
    </xf>
    <xf numFmtId="0" fontId="19" fillId="3" borderId="30" xfId="0" applyFont="1" applyFill="1" applyBorder="1" applyAlignment="1">
      <alignment horizontal="center" vertical="distributed" wrapText="1"/>
    </xf>
    <xf numFmtId="0" fontId="19" fillId="3" borderId="30" xfId="0" applyFont="1" applyFill="1" applyBorder="1" applyAlignment="1">
      <alignment vertical="center" wrapText="1"/>
    </xf>
    <xf numFmtId="3" fontId="19" fillId="3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47" xfId="0" applyNumberFormat="1" applyFont="1" applyBorder="1" applyAlignment="1" applyProtection="1">
      <alignment horizontal="right" vertical="center" wrapText="1"/>
      <protection locked="0"/>
    </xf>
    <xf numFmtId="4" fontId="19" fillId="0" borderId="46" xfId="0" applyNumberFormat="1" applyFont="1" applyBorder="1" applyAlignment="1">
      <alignment horizontal="right" vertical="center"/>
    </xf>
    <xf numFmtId="0" fontId="17" fillId="2" borderId="47" xfId="3" applyFont="1" applyFill="1" applyBorder="1" applyAlignment="1">
      <alignment vertical="center"/>
    </xf>
    <xf numFmtId="0" fontId="17" fillId="3" borderId="33" xfId="0" applyFont="1" applyFill="1" applyBorder="1" applyAlignment="1">
      <alignment horizontal="left" vertical="center" wrapText="1"/>
    </xf>
    <xf numFmtId="0" fontId="17" fillId="0" borderId="30" xfId="0" applyFont="1" applyBorder="1" applyAlignment="1">
      <alignment vertical="center" wrapText="1"/>
    </xf>
    <xf numFmtId="0" fontId="17" fillId="3" borderId="9" xfId="1" applyFont="1" applyFill="1" applyBorder="1" applyAlignment="1" applyProtection="1">
      <alignment vertical="center" wrapText="1"/>
      <protection locked="0"/>
    </xf>
    <xf numFmtId="0" fontId="17" fillId="3" borderId="30" xfId="1" applyFont="1" applyFill="1" applyBorder="1" applyAlignment="1" applyProtection="1">
      <alignment vertical="center" wrapText="1"/>
      <protection locked="0"/>
    </xf>
    <xf numFmtId="0" fontId="17" fillId="3" borderId="30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vertical="center" wrapText="1"/>
    </xf>
    <xf numFmtId="0" fontId="18" fillId="3" borderId="30" xfId="1" applyFont="1" applyFill="1" applyBorder="1" applyAlignment="1" applyProtection="1">
      <alignment vertical="center" wrapText="1"/>
      <protection locked="0"/>
    </xf>
    <xf numFmtId="0" fontId="18" fillId="3" borderId="9" xfId="1" applyFont="1" applyFill="1" applyBorder="1" applyAlignment="1" applyProtection="1">
      <alignment vertical="center" wrapText="1"/>
      <protection locked="0"/>
    </xf>
    <xf numFmtId="0" fontId="17" fillId="3" borderId="75" xfId="0" applyFont="1" applyFill="1" applyBorder="1" applyAlignment="1">
      <alignment horizontal="left" vertical="center" wrapText="1"/>
    </xf>
    <xf numFmtId="0" fontId="17" fillId="3" borderId="74" xfId="0" applyFont="1" applyFill="1" applyBorder="1" applyAlignment="1">
      <alignment horizontal="left" vertical="center" wrapText="1"/>
    </xf>
    <xf numFmtId="0" fontId="17" fillId="3" borderId="76" xfId="0" applyFont="1" applyFill="1" applyBorder="1" applyAlignment="1">
      <alignment horizontal="left" vertical="center" wrapText="1"/>
    </xf>
    <xf numFmtId="0" fontId="22" fillId="3" borderId="30" xfId="1" applyFont="1" applyFill="1" applyBorder="1" applyAlignment="1" applyProtection="1">
      <alignment horizontal="justify" vertical="center" wrapText="1"/>
      <protection locked="0"/>
    </xf>
    <xf numFmtId="4" fontId="15" fillId="0" borderId="15" xfId="0" applyNumberFormat="1" applyFont="1" applyBorder="1" applyAlignment="1">
      <alignment horizontal="right" vertical="center"/>
    </xf>
    <xf numFmtId="4" fontId="19" fillId="2" borderId="29" xfId="0" applyNumberFormat="1" applyFont="1" applyFill="1" applyBorder="1" applyAlignment="1">
      <alignment vertical="center"/>
    </xf>
    <xf numFmtId="4" fontId="15" fillId="0" borderId="29" xfId="0" applyNumberFormat="1" applyFont="1" applyBorder="1" applyAlignment="1">
      <alignment vertical="center"/>
    </xf>
    <xf numFmtId="4" fontId="15" fillId="0" borderId="49" xfId="0" applyNumberFormat="1" applyFont="1" applyBorder="1" applyAlignment="1">
      <alignment horizontal="right" vertical="center"/>
    </xf>
    <xf numFmtId="4" fontId="19" fillId="2" borderId="35" xfId="0" applyNumberFormat="1" applyFont="1" applyFill="1" applyBorder="1" applyAlignment="1">
      <alignment vertical="center"/>
    </xf>
    <xf numFmtId="0" fontId="5" fillId="0" borderId="0" xfId="0" applyFont="1"/>
    <xf numFmtId="3" fontId="19" fillId="0" borderId="26" xfId="0" applyNumberFormat="1" applyFont="1" applyBorder="1" applyAlignment="1" applyProtection="1">
      <alignment horizontal="center" vertical="center" wrapText="1"/>
      <protection locked="0"/>
    </xf>
    <xf numFmtId="10" fontId="19" fillId="0" borderId="32" xfId="4" applyNumberFormat="1" applyFont="1" applyFill="1" applyBorder="1" applyAlignment="1" applyProtection="1">
      <alignment horizontal="right" vertical="center" wrapText="1"/>
      <protection locked="0"/>
    </xf>
    <xf numFmtId="10" fontId="19" fillId="0" borderId="30" xfId="0" applyNumberFormat="1" applyFont="1" applyBorder="1" applyAlignment="1" applyProtection="1">
      <alignment horizontal="right" vertical="center" wrapText="1"/>
      <protection locked="0"/>
    </xf>
    <xf numFmtId="10" fontId="19" fillId="0" borderId="32" xfId="0" applyNumberFormat="1" applyFont="1" applyBorder="1" applyAlignment="1" applyProtection="1">
      <alignment horizontal="right" vertical="center" wrapText="1"/>
      <protection locked="0"/>
    </xf>
    <xf numFmtId="0" fontId="19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9" fillId="2" borderId="30" xfId="0" applyFont="1" applyFill="1" applyBorder="1"/>
    <xf numFmtId="0" fontId="12" fillId="0" borderId="44" xfId="0" applyFont="1" applyBorder="1" applyAlignment="1" applyProtection="1">
      <alignment horizontal="center" vertical="center" wrapText="1"/>
      <protection locked="0"/>
    </xf>
    <xf numFmtId="0" fontId="24" fillId="4" borderId="60" xfId="0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Border="1" applyAlignment="1">
      <alignment horizontal="center" vertical="center" wrapText="1"/>
    </xf>
    <xf numFmtId="0" fontId="19" fillId="2" borderId="31" xfId="0" applyFont="1" applyFill="1" applyBorder="1"/>
    <xf numFmtId="0" fontId="23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/>
    </xf>
    <xf numFmtId="0" fontId="22" fillId="4" borderId="64" xfId="0" applyFont="1" applyFill="1" applyBorder="1" applyAlignment="1" applyProtection="1">
      <alignment horizontal="center" vertical="center" wrapText="1"/>
      <protection locked="0"/>
    </xf>
    <xf numFmtId="0" fontId="24" fillId="4" borderId="44" xfId="0" applyFont="1" applyFill="1" applyBorder="1" applyAlignment="1" applyProtection="1">
      <alignment horizontal="center" vertical="center" wrapText="1"/>
      <protection locked="0"/>
    </xf>
    <xf numFmtId="0" fontId="24" fillId="4" borderId="62" xfId="0" applyFont="1" applyFill="1" applyBorder="1" applyAlignment="1" applyProtection="1">
      <alignment horizontal="center" vertical="center" wrapText="1"/>
      <protection locked="0"/>
    </xf>
    <xf numFmtId="0" fontId="24" fillId="4" borderId="63" xfId="0" applyFont="1" applyFill="1" applyBorder="1" applyAlignment="1" applyProtection="1">
      <alignment horizontal="center" vertical="center" wrapText="1"/>
      <protection locked="0"/>
    </xf>
    <xf numFmtId="0" fontId="19" fillId="0" borderId="33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2" borderId="31" xfId="0" applyFont="1" applyFill="1" applyBorder="1"/>
    <xf numFmtId="0" fontId="23" fillId="5" borderId="44" xfId="0" applyFont="1" applyFill="1" applyBorder="1" applyAlignment="1" applyProtection="1">
      <alignment horizontal="center" vertical="center" wrapText="1"/>
      <protection locked="0"/>
    </xf>
    <xf numFmtId="0" fontId="23" fillId="5" borderId="64" xfId="0" applyFont="1" applyFill="1" applyBorder="1" applyAlignment="1" applyProtection="1">
      <alignment horizontal="center" vertical="center" wrapText="1"/>
      <protection locked="0"/>
    </xf>
    <xf numFmtId="0" fontId="24" fillId="0" borderId="44" xfId="0" applyFont="1" applyBorder="1" applyAlignment="1" applyProtection="1">
      <alignment horizontal="center" vertical="center" wrapText="1"/>
      <protection locked="0"/>
    </xf>
    <xf numFmtId="0" fontId="23" fillId="0" borderId="58" xfId="0" applyFont="1" applyBorder="1" applyAlignment="1">
      <alignment vertical="center" wrapText="1"/>
    </xf>
    <xf numFmtId="0" fontId="26" fillId="0" borderId="61" xfId="0" applyFont="1" applyBorder="1" applyAlignment="1">
      <alignment horizontal="center" vertical="center" wrapText="1"/>
    </xf>
    <xf numFmtId="0" fontId="27" fillId="4" borderId="60" xfId="0" applyFont="1" applyFill="1" applyBorder="1" applyAlignment="1" applyProtection="1">
      <alignment horizontal="center" vertical="center" wrapText="1"/>
      <protection locked="0"/>
    </xf>
    <xf numFmtId="0" fontId="22" fillId="4" borderId="62" xfId="0" applyFont="1" applyFill="1" applyBorder="1" applyAlignment="1" applyProtection="1">
      <alignment horizontal="center" vertical="center" wrapText="1"/>
      <protection locked="0"/>
    </xf>
    <xf numFmtId="0" fontId="22" fillId="4" borderId="44" xfId="0" applyFont="1" applyFill="1" applyBorder="1" applyAlignment="1" applyProtection="1">
      <alignment horizontal="center" vertical="center" wrapText="1"/>
      <protection locked="0"/>
    </xf>
    <xf numFmtId="0" fontId="17" fillId="0" borderId="77" xfId="0" applyFont="1" applyBorder="1" applyAlignment="1">
      <alignment horizontal="center" vertical="center" wrapText="1"/>
    </xf>
    <xf numFmtId="0" fontId="17" fillId="0" borderId="62" xfId="0" applyFont="1" applyBorder="1" applyAlignment="1" applyProtection="1">
      <alignment horizontal="center" vertical="center" wrapText="1"/>
      <protection locked="0"/>
    </xf>
    <xf numFmtId="0" fontId="17" fillId="3" borderId="31" xfId="0" applyFont="1" applyFill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31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4" borderId="63" xfId="0" applyFont="1" applyFill="1" applyBorder="1" applyAlignment="1" applyProtection="1">
      <alignment horizontal="center" vertical="center" wrapText="1"/>
      <protection locked="0"/>
    </xf>
    <xf numFmtId="0" fontId="19" fillId="0" borderId="4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7" fillId="4" borderId="62" xfId="0" applyFont="1" applyFill="1" applyBorder="1" applyAlignment="1" applyProtection="1">
      <alignment horizontal="center" vertical="center" wrapText="1"/>
      <protection locked="0"/>
    </xf>
    <xf numFmtId="0" fontId="22" fillId="0" borderId="44" xfId="0" applyFont="1" applyBorder="1" applyAlignment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17" fillId="0" borderId="26" xfId="5" applyFont="1" applyBorder="1" applyAlignment="1">
      <alignment horizontal="center" vertical="center"/>
    </xf>
    <xf numFmtId="0" fontId="17" fillId="0" borderId="28" xfId="5" applyFont="1" applyBorder="1" applyAlignment="1">
      <alignment horizontal="center" vertical="center"/>
    </xf>
    <xf numFmtId="0" fontId="17" fillId="2" borderId="28" xfId="5" applyFont="1" applyFill="1" applyBorder="1" applyAlignment="1">
      <alignment vertical="center"/>
    </xf>
    <xf numFmtId="0" fontId="17" fillId="0" borderId="34" xfId="5" applyFont="1" applyBorder="1" applyAlignment="1">
      <alignment horizontal="center" vertical="center"/>
    </xf>
    <xf numFmtId="0" fontId="17" fillId="0" borderId="70" xfId="5" applyFont="1" applyBorder="1" applyAlignment="1">
      <alignment horizontal="center" vertical="center"/>
    </xf>
    <xf numFmtId="0" fontId="17" fillId="0" borderId="69" xfId="5" applyFont="1" applyBorder="1" applyAlignment="1">
      <alignment horizontal="center" vertical="center"/>
    </xf>
    <xf numFmtId="0" fontId="17" fillId="0" borderId="37" xfId="5" applyFont="1" applyBorder="1" applyAlignment="1">
      <alignment horizontal="center" vertical="center"/>
    </xf>
    <xf numFmtId="0" fontId="17" fillId="3" borderId="26" xfId="5" applyFont="1" applyFill="1" applyBorder="1" applyAlignment="1">
      <alignment horizontal="center" vertical="center"/>
    </xf>
    <xf numFmtId="0" fontId="17" fillId="3" borderId="28" xfId="5" applyFont="1" applyFill="1" applyBorder="1" applyAlignment="1">
      <alignment horizontal="center" vertical="center"/>
    </xf>
    <xf numFmtId="0" fontId="17" fillId="3" borderId="69" xfId="5" applyFont="1" applyFill="1" applyBorder="1" applyAlignment="1">
      <alignment horizontal="center" vertical="center"/>
    </xf>
    <xf numFmtId="0" fontId="17" fillId="3" borderId="37" xfId="5" applyFont="1" applyFill="1" applyBorder="1" applyAlignment="1">
      <alignment horizontal="center" vertical="center"/>
    </xf>
    <xf numFmtId="0" fontId="17" fillId="0" borderId="72" xfId="5" applyFont="1" applyBorder="1" applyAlignment="1">
      <alignment horizontal="center" vertical="center"/>
    </xf>
    <xf numFmtId="0" fontId="17" fillId="0" borderId="68" xfId="5" applyFont="1" applyBorder="1" applyAlignment="1">
      <alignment horizontal="center" vertical="center"/>
    </xf>
    <xf numFmtId="49" fontId="17" fillId="0" borderId="28" xfId="5" applyNumberFormat="1" applyFont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distributed" wrapText="1"/>
    </xf>
    <xf numFmtId="0" fontId="17" fillId="6" borderId="30" xfId="0" applyFont="1" applyFill="1" applyBorder="1" applyAlignment="1">
      <alignment vertical="center" wrapText="1"/>
    </xf>
    <xf numFmtId="0" fontId="18" fillId="6" borderId="30" xfId="1" applyFont="1" applyFill="1" applyBorder="1" applyAlignment="1" applyProtection="1">
      <alignment horizontal="justify" vertical="center" wrapText="1"/>
      <protection locked="0"/>
    </xf>
    <xf numFmtId="0" fontId="17" fillId="6" borderId="30" xfId="0" applyFont="1" applyFill="1" applyBorder="1" applyAlignment="1">
      <alignment horizontal="center" vertical="center" wrapText="1"/>
    </xf>
    <xf numFmtId="3" fontId="19" fillId="6" borderId="28" xfId="0" applyNumberFormat="1" applyFont="1" applyFill="1" applyBorder="1" applyAlignment="1" applyProtection="1">
      <alignment horizontal="center" vertical="center" wrapText="1"/>
      <protection locked="0"/>
    </xf>
    <xf numFmtId="4" fontId="19" fillId="6" borderId="44" xfId="0" applyNumberFormat="1" applyFont="1" applyFill="1" applyBorder="1" applyAlignment="1" applyProtection="1">
      <alignment horizontal="right" vertical="center" wrapText="1"/>
      <protection locked="0"/>
    </xf>
    <xf numFmtId="10" fontId="19" fillId="6" borderId="30" xfId="0" applyNumberFormat="1" applyFont="1" applyFill="1" applyBorder="1" applyAlignment="1" applyProtection="1">
      <alignment horizontal="right" vertical="center" wrapText="1"/>
      <protection locked="0"/>
    </xf>
    <xf numFmtId="4" fontId="19" fillId="6" borderId="48" xfId="0" applyNumberFormat="1" applyFont="1" applyFill="1" applyBorder="1" applyAlignment="1" applyProtection="1">
      <alignment horizontal="right" vertical="center" wrapText="1"/>
      <protection locked="0"/>
    </xf>
    <xf numFmtId="4" fontId="19" fillId="6" borderId="28" xfId="0" applyNumberFormat="1" applyFont="1" applyFill="1" applyBorder="1" applyAlignment="1">
      <alignment horizontal="right" vertical="center"/>
    </xf>
    <xf numFmtId="0" fontId="24" fillId="7" borderId="44" xfId="0" applyFont="1" applyFill="1" applyBorder="1" applyAlignment="1" applyProtection="1">
      <alignment horizontal="center" vertical="center" wrapText="1"/>
      <protection locked="0"/>
    </xf>
    <xf numFmtId="0" fontId="19" fillId="6" borderId="3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9" fontId="5" fillId="0" borderId="0" xfId="4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8" fillId="0" borderId="38" xfId="3" applyFont="1" applyBorder="1" applyAlignment="1">
      <alignment horizontal="center" vertical="center"/>
    </xf>
    <xf numFmtId="0" fontId="6" fillId="0" borderId="39" xfId="3" applyFont="1" applyBorder="1" applyAlignment="1">
      <alignment horizontal="center" vertical="center"/>
    </xf>
    <xf numFmtId="0" fontId="6" fillId="0" borderId="50" xfId="3" applyFont="1" applyBorder="1" applyAlignment="1">
      <alignment horizontal="center" vertical="center"/>
    </xf>
    <xf numFmtId="0" fontId="6" fillId="0" borderId="40" xfId="3" applyFont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 wrapText="1"/>
    </xf>
    <xf numFmtId="0" fontId="22" fillId="3" borderId="6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2" borderId="5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" fontId="19" fillId="0" borderId="57" xfId="0" applyNumberFormat="1" applyFont="1" applyBorder="1" applyAlignment="1" applyProtection="1">
      <alignment horizontal="right" vertical="center" wrapText="1"/>
      <protection locked="0"/>
    </xf>
    <xf numFmtId="4" fontId="19" fillId="0" borderId="66" xfId="0" applyNumberFormat="1" applyFont="1" applyBorder="1" applyAlignment="1" applyProtection="1">
      <alignment horizontal="right" vertical="center" wrapText="1"/>
      <protection locked="0"/>
    </xf>
    <xf numFmtId="10" fontId="19" fillId="0" borderId="32" xfId="0" applyNumberFormat="1" applyFont="1" applyBorder="1" applyAlignment="1" applyProtection="1">
      <alignment horizontal="right" vertical="center" wrapText="1"/>
      <protection locked="0"/>
    </xf>
    <xf numFmtId="10" fontId="19" fillId="0" borderId="33" xfId="0" applyNumberFormat="1" applyFont="1" applyBorder="1" applyAlignment="1" applyProtection="1">
      <alignment horizontal="right" vertical="center" wrapText="1"/>
      <protection locked="0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4" fontId="19" fillId="0" borderId="32" xfId="0" applyNumberFormat="1" applyFont="1" applyBorder="1" applyAlignment="1" applyProtection="1">
      <alignment horizontal="right" vertical="center" wrapText="1"/>
      <protection locked="0"/>
    </xf>
    <xf numFmtId="4" fontId="19" fillId="0" borderId="33" xfId="0" applyNumberFormat="1" applyFont="1" applyBorder="1" applyAlignment="1" applyProtection="1">
      <alignment horizontal="right" vertical="center" wrapText="1"/>
      <protection locked="0"/>
    </xf>
    <xf numFmtId="4" fontId="19" fillId="0" borderId="34" xfId="0" applyNumberFormat="1" applyFont="1" applyBorder="1" applyAlignment="1">
      <alignment horizontal="right" vertical="center"/>
    </xf>
    <xf numFmtId="4" fontId="19" fillId="0" borderId="37" xfId="0" applyNumberFormat="1" applyFont="1" applyBorder="1" applyAlignment="1">
      <alignment horizontal="right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3" fontId="17" fillId="3" borderId="34" xfId="0" applyNumberFormat="1" applyFont="1" applyFill="1" applyBorder="1" applyAlignment="1">
      <alignment horizontal="center" vertical="center" wrapText="1"/>
    </xf>
    <xf numFmtId="3" fontId="17" fillId="3" borderId="37" xfId="0" applyNumberFormat="1" applyFont="1" applyFill="1" applyBorder="1" applyAlignment="1">
      <alignment horizontal="center" vertical="center" wrapText="1"/>
    </xf>
    <xf numFmtId="3" fontId="19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19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32" xfId="0" applyFont="1" applyFill="1" applyBorder="1" applyAlignment="1">
      <alignment horizontal="center" vertical="distributed" wrapText="1"/>
    </xf>
    <xf numFmtId="0" fontId="17" fillId="3" borderId="33" xfId="0" applyFont="1" applyFill="1" applyBorder="1" applyAlignment="1">
      <alignment horizontal="center" vertical="distributed" wrapText="1"/>
    </xf>
    <xf numFmtId="0" fontId="17" fillId="3" borderId="32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left" vertical="center" wrapText="1"/>
    </xf>
    <xf numFmtId="0" fontId="18" fillId="3" borderId="32" xfId="1" applyFont="1" applyFill="1" applyBorder="1" applyAlignment="1" applyProtection="1">
      <alignment horizontal="left" vertical="center" wrapText="1"/>
      <protection locked="0"/>
    </xf>
    <xf numFmtId="0" fontId="18" fillId="3" borderId="33" xfId="1" applyFont="1" applyFill="1" applyBorder="1" applyAlignment="1" applyProtection="1">
      <alignment horizontal="left" vertical="center" wrapText="1"/>
      <protection locked="0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9" fontId="14" fillId="2" borderId="42" xfId="0" applyNumberFormat="1" applyFont="1" applyFill="1" applyBorder="1" applyAlignment="1">
      <alignment horizontal="center" vertical="center" wrapText="1"/>
    </xf>
    <xf numFmtId="9" fontId="14" fillId="2" borderId="2" xfId="0" applyNumberFormat="1" applyFont="1" applyFill="1" applyBorder="1" applyAlignment="1">
      <alignment horizontal="center" vertical="center" wrapText="1"/>
    </xf>
    <xf numFmtId="0" fontId="18" fillId="0" borderId="32" xfId="1" applyFont="1" applyBorder="1" applyAlignment="1" applyProtection="1">
      <alignment horizontal="left" vertical="center" wrapText="1"/>
      <protection locked="0"/>
    </xf>
    <xf numFmtId="0" fontId="18" fillId="0" borderId="33" xfId="1" applyFont="1" applyBorder="1" applyAlignment="1" applyProtection="1">
      <alignment horizontal="left" vertical="center" wrapText="1"/>
      <protection locked="0"/>
    </xf>
    <xf numFmtId="3" fontId="19" fillId="0" borderId="34" xfId="0" applyNumberFormat="1" applyFont="1" applyBorder="1" applyAlignment="1" applyProtection="1">
      <alignment horizontal="center" vertical="center" wrapText="1"/>
      <protection locked="0"/>
    </xf>
    <xf numFmtId="3" fontId="19" fillId="0" borderId="37" xfId="0" applyNumberFormat="1" applyFont="1" applyBorder="1" applyAlignment="1" applyProtection="1">
      <alignment horizontal="center" vertical="center" wrapText="1"/>
      <protection locked="0"/>
    </xf>
    <xf numFmtId="0" fontId="23" fillId="0" borderId="57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3" fontId="19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9" xfId="0" applyFont="1" applyFill="1" applyBorder="1" applyAlignment="1">
      <alignment horizontal="left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5" fillId="0" borderId="54" xfId="0" applyFont="1" applyBorder="1" applyAlignment="1">
      <alignment horizontal="right" vertical="center"/>
    </xf>
    <xf numFmtId="0" fontId="15" fillId="0" borderId="55" xfId="0" applyFont="1" applyBorder="1" applyAlignment="1">
      <alignment horizontal="right" vertical="center"/>
    </xf>
    <xf numFmtId="0" fontId="15" fillId="0" borderId="56" xfId="0" applyFont="1" applyBorder="1" applyAlignment="1">
      <alignment horizontal="right" vertical="center"/>
    </xf>
    <xf numFmtId="0" fontId="15" fillId="0" borderId="52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0" fontId="15" fillId="0" borderId="59" xfId="0" applyFont="1" applyBorder="1" applyAlignment="1">
      <alignment horizontal="right" vertical="center"/>
    </xf>
    <xf numFmtId="0" fontId="15" fillId="0" borderId="42" xfId="0" applyFont="1" applyBorder="1" applyAlignment="1">
      <alignment horizontal="right" vertical="center"/>
    </xf>
    <xf numFmtId="0" fontId="15" fillId="0" borderId="53" xfId="0" applyFont="1" applyBorder="1" applyAlignment="1">
      <alignment horizontal="right" vertical="center"/>
    </xf>
    <xf numFmtId="0" fontId="15" fillId="0" borderId="41" xfId="0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4" fillId="2" borderId="24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distributed" wrapText="1"/>
    </xf>
    <xf numFmtId="0" fontId="17" fillId="8" borderId="30" xfId="0" applyFont="1" applyFill="1" applyBorder="1" applyAlignment="1">
      <alignment vertical="center" wrapText="1"/>
    </xf>
    <xf numFmtId="0" fontId="18" fillId="8" borderId="30" xfId="1" applyFont="1" applyFill="1" applyBorder="1" applyAlignment="1" applyProtection="1">
      <alignment horizontal="justify" vertical="center" wrapText="1"/>
      <protection locked="0"/>
    </xf>
    <xf numFmtId="0" fontId="17" fillId="8" borderId="30" xfId="0" applyFont="1" applyFill="1" applyBorder="1" applyAlignment="1">
      <alignment horizontal="center" vertical="center" wrapText="1"/>
    </xf>
    <xf numFmtId="3" fontId="19" fillId="8" borderId="28" xfId="0" applyNumberFormat="1" applyFont="1" applyFill="1" applyBorder="1" applyAlignment="1" applyProtection="1">
      <alignment horizontal="center" vertical="center" wrapText="1"/>
      <protection locked="0"/>
    </xf>
    <xf numFmtId="4" fontId="19" fillId="8" borderId="44" xfId="0" applyNumberFormat="1" applyFont="1" applyFill="1" applyBorder="1" applyAlignment="1" applyProtection="1">
      <alignment horizontal="right" vertical="center" wrapText="1"/>
      <protection locked="0"/>
    </xf>
    <xf numFmtId="10" fontId="19" fillId="8" borderId="30" xfId="0" applyNumberFormat="1" applyFont="1" applyFill="1" applyBorder="1" applyAlignment="1" applyProtection="1">
      <alignment horizontal="right" vertical="center" wrapText="1"/>
      <protection locked="0"/>
    </xf>
    <xf numFmtId="4" fontId="19" fillId="8" borderId="48" xfId="0" applyNumberFormat="1" applyFont="1" applyFill="1" applyBorder="1" applyAlignment="1" applyProtection="1">
      <alignment horizontal="right" vertical="center" wrapText="1"/>
      <protection locked="0"/>
    </xf>
    <xf numFmtId="4" fontId="19" fillId="8" borderId="28" xfId="0" applyNumberFormat="1" applyFont="1" applyFill="1" applyBorder="1" applyAlignment="1">
      <alignment horizontal="right" vertical="center"/>
    </xf>
    <xf numFmtId="0" fontId="22" fillId="9" borderId="44" xfId="0" applyFont="1" applyFill="1" applyBorder="1" applyAlignment="1" applyProtection="1">
      <alignment horizontal="center" vertical="center" wrapText="1"/>
      <protection locked="0"/>
    </xf>
    <xf numFmtId="0" fontId="22" fillId="9" borderId="64" xfId="0" applyFont="1" applyFill="1" applyBorder="1" applyAlignment="1" applyProtection="1">
      <alignment horizontal="center" vertical="center" wrapText="1"/>
      <protection locked="0"/>
    </xf>
    <xf numFmtId="0" fontId="17" fillId="8" borderId="30" xfId="3" applyFont="1" applyFill="1" applyBorder="1" applyAlignment="1">
      <alignment vertical="center"/>
    </xf>
    <xf numFmtId="0" fontId="17" fillId="8" borderId="65" xfId="3" applyFont="1" applyFill="1" applyBorder="1" applyAlignment="1">
      <alignment horizontal="center" vertical="center"/>
    </xf>
    <xf numFmtId="0" fontId="17" fillId="8" borderId="30" xfId="3" applyFont="1" applyFill="1" applyBorder="1" applyAlignment="1">
      <alignment horizontal="right" vertical="center"/>
    </xf>
    <xf numFmtId="0" fontId="17" fillId="8" borderId="28" xfId="5" applyFont="1" applyFill="1" applyBorder="1" applyAlignment="1">
      <alignment horizontal="center" vertical="center"/>
    </xf>
    <xf numFmtId="0" fontId="17" fillId="6" borderId="30" xfId="3" applyFont="1" applyFill="1" applyBorder="1" applyAlignment="1">
      <alignment horizontal="right" vertical="center"/>
    </xf>
    <xf numFmtId="0" fontId="17" fillId="6" borderId="28" xfId="5" applyFont="1" applyFill="1" applyBorder="1" applyAlignment="1">
      <alignment horizontal="center" vertical="center"/>
    </xf>
  </cellXfs>
  <cellStyles count="6">
    <cellStyle name="Normal 2" xfId="1" xr:uid="{00000000-0005-0000-0000-000001000000}"/>
    <cellStyle name="Normalno" xfId="0" builtinId="0"/>
    <cellStyle name="Normalno 2" xfId="2" xr:uid="{00000000-0005-0000-0000-000002000000}"/>
    <cellStyle name="Normalno 3" xfId="3" xr:uid="{00000000-0005-0000-0000-000003000000}"/>
    <cellStyle name="Normalno 3 2" xfId="5" xr:uid="{00000000-0005-0000-0000-000004000000}"/>
    <cellStyle name="Postotak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9"/>
  <sheetViews>
    <sheetView tabSelected="1" topLeftCell="C75" zoomScaleNormal="100" workbookViewId="0">
      <selection activeCell="L81" sqref="L81:M81"/>
    </sheetView>
  </sheetViews>
  <sheetFormatPr defaultColWidth="9.109375" defaultRowHeight="13.2" x14ac:dyDescent="0.25"/>
  <cols>
    <col min="1" max="1" width="10.109375" style="5" customWidth="1"/>
    <col min="2" max="2" width="27.88671875" style="6" customWidth="1"/>
    <col min="3" max="3" width="41.6640625" style="6" customWidth="1"/>
    <col min="4" max="4" width="11.33203125" style="4" bestFit="1" customWidth="1"/>
    <col min="5" max="5" width="9.44140625" style="7" customWidth="1"/>
    <col min="6" max="7" width="13.109375" style="4" customWidth="1"/>
    <col min="8" max="8" width="17.88671875" style="4" customWidth="1"/>
    <col min="9" max="9" width="18" style="4" customWidth="1"/>
    <col min="10" max="10" width="17.88671875" style="4" customWidth="1"/>
    <col min="11" max="11" width="21" style="4" customWidth="1"/>
    <col min="12" max="12" width="24.109375" style="4" customWidth="1"/>
    <col min="13" max="13" width="16.6640625" style="4" customWidth="1"/>
    <col min="14" max="14" width="35.6640625" style="4" customWidth="1"/>
    <col min="15" max="16384" width="9.109375" style="4"/>
  </cols>
  <sheetData>
    <row r="1" spans="1:14" x14ac:dyDescent="0.25">
      <c r="A1" s="190" t="s">
        <v>99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4" x14ac:dyDescent="0.25">
      <c r="A2" s="191" t="s">
        <v>100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4" x14ac:dyDescent="0.25">
      <c r="A3" s="192" t="s">
        <v>101</v>
      </c>
      <c r="B3" s="193"/>
      <c r="C3" s="12"/>
      <c r="D3" s="12"/>
      <c r="E3" s="13"/>
      <c r="F3" s="12"/>
      <c r="G3" s="12"/>
      <c r="H3" s="12"/>
      <c r="I3" s="12"/>
      <c r="J3" s="12"/>
      <c r="K3" s="12"/>
      <c r="L3" s="12"/>
      <c r="M3" s="21"/>
    </row>
    <row r="4" spans="1:14" x14ac:dyDescent="0.25">
      <c r="A4" s="194" t="s">
        <v>194</v>
      </c>
      <c r="B4" s="195"/>
      <c r="C4" s="14"/>
      <c r="D4" s="14"/>
      <c r="E4" s="14"/>
      <c r="F4" s="13"/>
      <c r="G4" s="13"/>
      <c r="H4" s="13"/>
      <c r="I4" s="12"/>
      <c r="J4" s="12"/>
      <c r="K4" s="12"/>
      <c r="L4" s="15"/>
      <c r="M4" s="12"/>
    </row>
    <row r="5" spans="1:14" x14ac:dyDescent="0.25">
      <c r="A5" s="16"/>
      <c r="B5" s="17"/>
      <c r="C5" s="14"/>
      <c r="D5" s="14"/>
      <c r="E5" s="14"/>
      <c r="F5" s="13"/>
      <c r="G5" s="13"/>
      <c r="H5" s="13"/>
      <c r="I5" s="12"/>
      <c r="J5" s="12"/>
      <c r="K5" s="12"/>
      <c r="L5" s="15"/>
      <c r="M5" s="12"/>
    </row>
    <row r="6" spans="1:14" s="12" customFormat="1" x14ac:dyDescent="0.25">
      <c r="A6" s="225" t="s">
        <v>102</v>
      </c>
      <c r="B6" s="226"/>
      <c r="C6" s="227" t="s">
        <v>206</v>
      </c>
      <c r="D6" s="228"/>
      <c r="E6" s="228"/>
      <c r="F6" s="228"/>
      <c r="G6" s="228"/>
      <c r="H6" s="228"/>
      <c r="I6" s="228"/>
      <c r="J6" s="228"/>
      <c r="K6" s="228"/>
      <c r="L6" s="228"/>
      <c r="M6" s="229"/>
    </row>
    <row r="7" spans="1:14" ht="13.8" thickBot="1" x14ac:dyDescent="0.3"/>
    <row r="8" spans="1:14" ht="13.8" thickBot="1" x14ac:dyDescent="0.3">
      <c r="A8" s="198" t="s">
        <v>195</v>
      </c>
      <c r="B8" s="199"/>
      <c r="C8" s="199"/>
      <c r="D8" s="199"/>
      <c r="E8" s="199"/>
      <c r="F8" s="199"/>
      <c r="G8" s="199"/>
      <c r="H8" s="200"/>
      <c r="I8" s="199"/>
      <c r="J8" s="199"/>
      <c r="K8" s="199"/>
      <c r="L8" s="199"/>
      <c r="M8" s="201"/>
    </row>
    <row r="9" spans="1:14" s="8" customFormat="1" ht="16.5" customHeight="1" x14ac:dyDescent="0.3">
      <c r="A9" s="213" t="s">
        <v>0</v>
      </c>
      <c r="B9" s="204" t="s">
        <v>3</v>
      </c>
      <c r="C9" s="204" t="s">
        <v>4</v>
      </c>
      <c r="D9" s="204" t="s">
        <v>1</v>
      </c>
      <c r="E9" s="207" t="s">
        <v>196</v>
      </c>
      <c r="F9" s="210" t="s">
        <v>5</v>
      </c>
      <c r="G9" s="261" t="s">
        <v>110</v>
      </c>
      <c r="H9" s="230" t="s">
        <v>6</v>
      </c>
      <c r="I9" s="212" t="s">
        <v>111</v>
      </c>
      <c r="J9" s="202" t="s">
        <v>7</v>
      </c>
      <c r="K9" s="202"/>
      <c r="L9" s="202"/>
      <c r="M9" s="203"/>
    </row>
    <row r="10" spans="1:14" ht="12.75" customHeight="1" x14ac:dyDescent="0.25">
      <c r="A10" s="214"/>
      <c r="B10" s="205"/>
      <c r="C10" s="205"/>
      <c r="D10" s="205"/>
      <c r="E10" s="208"/>
      <c r="F10" s="211"/>
      <c r="G10" s="262"/>
      <c r="H10" s="231"/>
      <c r="I10" s="197"/>
      <c r="J10" s="240" t="s">
        <v>8</v>
      </c>
      <c r="K10" s="234" t="s">
        <v>204</v>
      </c>
      <c r="L10" s="196" t="s">
        <v>9</v>
      </c>
      <c r="M10" s="197"/>
    </row>
    <row r="11" spans="1:14" ht="78.75" customHeight="1" x14ac:dyDescent="0.25">
      <c r="A11" s="215"/>
      <c r="B11" s="206"/>
      <c r="C11" s="206"/>
      <c r="D11" s="206"/>
      <c r="E11" s="209"/>
      <c r="F11" s="211"/>
      <c r="G11" s="262"/>
      <c r="H11" s="231"/>
      <c r="I11" s="197"/>
      <c r="J11" s="241"/>
      <c r="K11" s="235"/>
      <c r="L11" s="22" t="s">
        <v>10</v>
      </c>
      <c r="M11" s="23" t="s">
        <v>11</v>
      </c>
    </row>
    <row r="12" spans="1:14" ht="12.75" customHeight="1" thickBot="1" x14ac:dyDescent="0.3">
      <c r="A12" s="24">
        <v>1</v>
      </c>
      <c r="B12" s="25">
        <v>2</v>
      </c>
      <c r="C12" s="25">
        <v>3</v>
      </c>
      <c r="D12" s="26">
        <v>4</v>
      </c>
      <c r="E12" s="27">
        <v>5</v>
      </c>
      <c r="F12" s="28">
        <v>6</v>
      </c>
      <c r="G12" s="29" t="s">
        <v>112</v>
      </c>
      <c r="H12" s="29" t="s">
        <v>12</v>
      </c>
      <c r="I12" s="30" t="s">
        <v>113</v>
      </c>
      <c r="J12" s="31">
        <v>8</v>
      </c>
      <c r="K12" s="32">
        <v>9</v>
      </c>
      <c r="L12" s="26">
        <v>10</v>
      </c>
      <c r="M12" s="30">
        <v>11</v>
      </c>
    </row>
    <row r="13" spans="1:14" ht="14.4" thickTop="1" thickBot="1" x14ac:dyDescent="0.3">
      <c r="A13" s="258" t="s">
        <v>103</v>
      </c>
      <c r="B13" s="259"/>
      <c r="C13" s="260"/>
      <c r="D13" s="33"/>
      <c r="E13" s="34"/>
      <c r="F13" s="35"/>
      <c r="G13" s="36"/>
      <c r="H13" s="36"/>
      <c r="I13" s="37"/>
      <c r="J13" s="33"/>
      <c r="K13" s="38"/>
      <c r="L13" s="38"/>
      <c r="M13" s="37"/>
    </row>
    <row r="14" spans="1:14" ht="42.75" customHeight="1" thickTop="1" thickBot="1" x14ac:dyDescent="0.3">
      <c r="A14" s="39" t="s">
        <v>54</v>
      </c>
      <c r="B14" s="40" t="s">
        <v>126</v>
      </c>
      <c r="C14" s="107" t="s">
        <v>184</v>
      </c>
      <c r="D14" s="42" t="s">
        <v>41</v>
      </c>
      <c r="E14" s="123">
        <v>1800</v>
      </c>
      <c r="F14" s="43">
        <v>0.84</v>
      </c>
      <c r="G14" s="124">
        <v>0.25</v>
      </c>
      <c r="H14" s="44">
        <f>E14*(F14)</f>
        <v>1512</v>
      </c>
      <c r="I14" s="45">
        <f>H14*G14</f>
        <v>378</v>
      </c>
      <c r="J14" s="46" t="s">
        <v>207</v>
      </c>
      <c r="K14" s="69" t="s">
        <v>208</v>
      </c>
      <c r="L14" s="47" t="s">
        <v>48</v>
      </c>
      <c r="M14" s="165">
        <v>3</v>
      </c>
      <c r="N14" s="1"/>
    </row>
    <row r="15" spans="1:14" ht="40.5" customHeight="1" thickTop="1" thickBot="1" x14ac:dyDescent="0.3">
      <c r="A15" s="48" t="s">
        <v>55</v>
      </c>
      <c r="B15" s="49" t="s">
        <v>126</v>
      </c>
      <c r="C15" s="108" t="s">
        <v>185</v>
      </c>
      <c r="D15" s="46" t="s">
        <v>41</v>
      </c>
      <c r="E15" s="51">
        <v>6400</v>
      </c>
      <c r="F15" s="43">
        <v>0.75</v>
      </c>
      <c r="G15" s="124">
        <v>0.25</v>
      </c>
      <c r="H15" s="44">
        <f t="shared" ref="H15:H17" si="0">E15*(F15)</f>
        <v>4800</v>
      </c>
      <c r="I15" s="45">
        <f t="shared" ref="I15:I40" si="1">H15*G15</f>
        <v>1200</v>
      </c>
      <c r="J15" s="46" t="s">
        <v>209</v>
      </c>
      <c r="K15" s="69" t="s">
        <v>210</v>
      </c>
      <c r="L15" s="52" t="s">
        <v>48</v>
      </c>
      <c r="M15" s="166">
        <v>9</v>
      </c>
      <c r="N15" s="1"/>
    </row>
    <row r="16" spans="1:14" ht="36.75" customHeight="1" thickTop="1" thickBot="1" x14ac:dyDescent="0.3">
      <c r="A16" s="48" t="s">
        <v>56</v>
      </c>
      <c r="B16" s="49" t="s">
        <v>127</v>
      </c>
      <c r="C16" s="108" t="s">
        <v>186</v>
      </c>
      <c r="D16" s="46" t="s">
        <v>41</v>
      </c>
      <c r="E16" s="51">
        <v>3000</v>
      </c>
      <c r="F16" s="43">
        <v>0.77</v>
      </c>
      <c r="G16" s="124">
        <v>0.25</v>
      </c>
      <c r="H16" s="44">
        <f t="shared" si="0"/>
        <v>2310</v>
      </c>
      <c r="I16" s="45">
        <f t="shared" si="1"/>
        <v>577.5</v>
      </c>
      <c r="J16" s="46" t="s">
        <v>211</v>
      </c>
      <c r="K16" s="69" t="s">
        <v>212</v>
      </c>
      <c r="L16" s="52" t="s">
        <v>48</v>
      </c>
      <c r="M16" s="166">
        <v>3</v>
      </c>
      <c r="N16" s="1"/>
    </row>
    <row r="17" spans="1:14" ht="41.25" customHeight="1" thickTop="1" thickBot="1" x14ac:dyDescent="0.3">
      <c r="A17" s="48" t="s">
        <v>57</v>
      </c>
      <c r="B17" s="110" t="s">
        <v>127</v>
      </c>
      <c r="C17" s="108" t="s">
        <v>187</v>
      </c>
      <c r="D17" s="46" t="s">
        <v>41</v>
      </c>
      <c r="E17" s="51">
        <v>11200</v>
      </c>
      <c r="F17" s="43">
        <v>0.75</v>
      </c>
      <c r="G17" s="124">
        <v>0.25</v>
      </c>
      <c r="H17" s="44">
        <f t="shared" si="0"/>
        <v>8400</v>
      </c>
      <c r="I17" s="45">
        <f t="shared" si="1"/>
        <v>2100</v>
      </c>
      <c r="J17" s="46" t="s">
        <v>213</v>
      </c>
      <c r="K17" s="69" t="s">
        <v>210</v>
      </c>
      <c r="L17" s="52" t="s">
        <v>48</v>
      </c>
      <c r="M17" s="166">
        <v>9</v>
      </c>
      <c r="N17" s="1"/>
    </row>
    <row r="18" spans="1:14" ht="28.5" customHeight="1" thickTop="1" thickBot="1" x14ac:dyDescent="0.3">
      <c r="A18" s="48" t="s">
        <v>58</v>
      </c>
      <c r="B18" s="49" t="s">
        <v>128</v>
      </c>
      <c r="C18" s="108" t="s">
        <v>164</v>
      </c>
      <c r="D18" s="46" t="s">
        <v>42</v>
      </c>
      <c r="E18" s="51">
        <v>6400</v>
      </c>
      <c r="F18" s="43">
        <v>0.55000000000000004</v>
      </c>
      <c r="G18" s="124">
        <v>0.25</v>
      </c>
      <c r="H18" s="44">
        <f t="shared" ref="H18:H22" si="2">E18*(F18)</f>
        <v>3520.0000000000005</v>
      </c>
      <c r="I18" s="45">
        <f t="shared" si="1"/>
        <v>880.00000000000011</v>
      </c>
      <c r="J18" s="46" t="s">
        <v>214</v>
      </c>
      <c r="K18" s="69" t="s">
        <v>215</v>
      </c>
      <c r="L18" s="52" t="s">
        <v>63</v>
      </c>
      <c r="M18" s="166">
        <v>4</v>
      </c>
    </row>
    <row r="19" spans="1:14" ht="44.25" customHeight="1" thickTop="1" thickBot="1" x14ac:dyDescent="0.3">
      <c r="A19" s="48" t="s">
        <v>59</v>
      </c>
      <c r="B19" s="49" t="s">
        <v>165</v>
      </c>
      <c r="C19" s="108" t="s">
        <v>201</v>
      </c>
      <c r="D19" s="46" t="s">
        <v>41</v>
      </c>
      <c r="E19" s="51">
        <v>2400</v>
      </c>
      <c r="F19" s="43">
        <v>2.1</v>
      </c>
      <c r="G19" s="124">
        <v>0.25</v>
      </c>
      <c r="H19" s="44">
        <f t="shared" si="2"/>
        <v>5040</v>
      </c>
      <c r="I19" s="45">
        <f t="shared" si="1"/>
        <v>1260</v>
      </c>
      <c r="J19" s="128" t="s">
        <v>216</v>
      </c>
      <c r="K19" s="127" t="s">
        <v>217</v>
      </c>
      <c r="L19" s="52" t="s">
        <v>48</v>
      </c>
      <c r="M19" s="166">
        <v>15</v>
      </c>
    </row>
    <row r="20" spans="1:14" ht="47.25" customHeight="1" thickTop="1" thickBot="1" x14ac:dyDescent="0.3">
      <c r="A20" s="48" t="s">
        <v>60</v>
      </c>
      <c r="B20" s="49" t="s">
        <v>165</v>
      </c>
      <c r="C20" s="109" t="s">
        <v>199</v>
      </c>
      <c r="D20" s="46" t="s">
        <v>42</v>
      </c>
      <c r="E20" s="51">
        <v>4800</v>
      </c>
      <c r="F20" s="43">
        <v>0.6</v>
      </c>
      <c r="G20" s="124">
        <v>0.05</v>
      </c>
      <c r="H20" s="44">
        <f t="shared" si="2"/>
        <v>2880</v>
      </c>
      <c r="I20" s="45">
        <f t="shared" si="1"/>
        <v>144</v>
      </c>
      <c r="J20" s="46" t="s">
        <v>218</v>
      </c>
      <c r="K20" s="127" t="s">
        <v>219</v>
      </c>
      <c r="L20" s="52" t="s">
        <v>63</v>
      </c>
      <c r="M20" s="166">
        <v>1</v>
      </c>
    </row>
    <row r="21" spans="1:14" ht="42.75" customHeight="1" thickTop="1" thickBot="1" x14ac:dyDescent="0.3">
      <c r="A21" s="48" t="s">
        <v>61</v>
      </c>
      <c r="B21" s="49" t="s">
        <v>166</v>
      </c>
      <c r="C21" s="109" t="s">
        <v>167</v>
      </c>
      <c r="D21" s="46" t="s">
        <v>42</v>
      </c>
      <c r="E21" s="51">
        <v>2400</v>
      </c>
      <c r="F21" s="43">
        <v>1.7</v>
      </c>
      <c r="G21" s="124">
        <v>0.25</v>
      </c>
      <c r="H21" s="44">
        <f t="shared" si="2"/>
        <v>4080</v>
      </c>
      <c r="I21" s="45">
        <f t="shared" si="1"/>
        <v>1020</v>
      </c>
      <c r="J21" s="46" t="s">
        <v>220</v>
      </c>
      <c r="K21" s="69" t="s">
        <v>210</v>
      </c>
      <c r="L21" s="52" t="s">
        <v>63</v>
      </c>
      <c r="M21" s="166">
        <v>1</v>
      </c>
    </row>
    <row r="22" spans="1:14" ht="45.75" customHeight="1" thickTop="1" thickBot="1" x14ac:dyDescent="0.3">
      <c r="A22" s="39" t="s">
        <v>62</v>
      </c>
      <c r="B22" s="40" t="s">
        <v>16</v>
      </c>
      <c r="C22" s="105" t="s">
        <v>129</v>
      </c>
      <c r="D22" s="54" t="s">
        <v>41</v>
      </c>
      <c r="E22" s="55">
        <v>50</v>
      </c>
      <c r="F22" s="43">
        <v>13</v>
      </c>
      <c r="G22" s="124">
        <v>0.25</v>
      </c>
      <c r="H22" s="44">
        <f t="shared" si="2"/>
        <v>650</v>
      </c>
      <c r="I22" s="45">
        <f t="shared" si="1"/>
        <v>162.5</v>
      </c>
      <c r="J22" s="149" t="s">
        <v>221</v>
      </c>
      <c r="K22" s="42" t="s">
        <v>222</v>
      </c>
      <c r="L22" s="47" t="s">
        <v>48</v>
      </c>
      <c r="M22" s="165">
        <v>0.7</v>
      </c>
    </row>
    <row r="23" spans="1:14" ht="14.4" thickTop="1" thickBot="1" x14ac:dyDescent="0.3">
      <c r="A23" s="258" t="s">
        <v>104</v>
      </c>
      <c r="B23" s="259"/>
      <c r="C23" s="259"/>
      <c r="D23" s="56"/>
      <c r="E23" s="57"/>
      <c r="F23" s="58"/>
      <c r="G23" s="59"/>
      <c r="H23" s="59"/>
      <c r="I23" s="60"/>
      <c r="J23" s="129"/>
      <c r="K23" s="130"/>
      <c r="L23" s="61"/>
      <c r="M23" s="167"/>
    </row>
    <row r="24" spans="1:14" ht="43.5" customHeight="1" thickTop="1" thickBot="1" x14ac:dyDescent="0.3">
      <c r="A24" s="39" t="s">
        <v>64</v>
      </c>
      <c r="B24" s="40" t="s">
        <v>130</v>
      </c>
      <c r="C24" s="109" t="s">
        <v>131</v>
      </c>
      <c r="D24" s="54" t="s">
        <v>2</v>
      </c>
      <c r="E24" s="62">
        <v>80000</v>
      </c>
      <c r="F24" s="43">
        <v>0.08</v>
      </c>
      <c r="G24" s="125">
        <v>0.25</v>
      </c>
      <c r="H24" s="44">
        <f t="shared" ref="H24:H85" si="3">E24*(F24)</f>
        <v>6400</v>
      </c>
      <c r="I24" s="45">
        <f t="shared" si="1"/>
        <v>1600</v>
      </c>
      <c r="J24" s="150" t="s">
        <v>223</v>
      </c>
      <c r="K24" s="42" t="s">
        <v>224</v>
      </c>
      <c r="L24" s="47" t="s">
        <v>97</v>
      </c>
      <c r="M24" s="165" t="s">
        <v>289</v>
      </c>
    </row>
    <row r="25" spans="1:14" ht="36" customHeight="1" thickTop="1" thickBot="1" x14ac:dyDescent="0.3">
      <c r="A25" s="48" t="s">
        <v>65</v>
      </c>
      <c r="B25" s="49" t="s">
        <v>134</v>
      </c>
      <c r="C25" s="111" t="s">
        <v>132</v>
      </c>
      <c r="D25" s="46" t="s">
        <v>42</v>
      </c>
      <c r="E25" s="63">
        <v>400</v>
      </c>
      <c r="F25" s="43">
        <v>1.5</v>
      </c>
      <c r="G25" s="125">
        <v>0.25</v>
      </c>
      <c r="H25" s="44">
        <f t="shared" si="3"/>
        <v>600</v>
      </c>
      <c r="I25" s="45">
        <f t="shared" si="1"/>
        <v>150</v>
      </c>
      <c r="J25" s="151" t="s">
        <v>225</v>
      </c>
      <c r="K25" s="69" t="s">
        <v>210</v>
      </c>
      <c r="L25" s="52" t="s">
        <v>63</v>
      </c>
      <c r="M25" s="166">
        <v>1</v>
      </c>
    </row>
    <row r="26" spans="1:14" ht="27.75" customHeight="1" thickTop="1" thickBot="1" x14ac:dyDescent="0.3">
      <c r="A26" s="48" t="s">
        <v>66</v>
      </c>
      <c r="B26" s="49" t="s">
        <v>17</v>
      </c>
      <c r="C26" s="109" t="s">
        <v>133</v>
      </c>
      <c r="D26" s="46" t="s">
        <v>41</v>
      </c>
      <c r="E26" s="63">
        <v>1320</v>
      </c>
      <c r="F26" s="43">
        <v>1</v>
      </c>
      <c r="G26" s="125">
        <v>0.25</v>
      </c>
      <c r="H26" s="44">
        <f t="shared" si="3"/>
        <v>1320</v>
      </c>
      <c r="I26" s="45">
        <f t="shared" si="1"/>
        <v>330</v>
      </c>
      <c r="J26" s="152" t="s">
        <v>226</v>
      </c>
      <c r="K26" s="69" t="s">
        <v>212</v>
      </c>
      <c r="L26" s="52" t="s">
        <v>48</v>
      </c>
      <c r="M26" s="168">
        <v>1</v>
      </c>
    </row>
    <row r="27" spans="1:14" ht="27.75" customHeight="1" thickTop="1" x14ac:dyDescent="0.25">
      <c r="A27" s="252" t="s">
        <v>67</v>
      </c>
      <c r="B27" s="254" t="s">
        <v>168</v>
      </c>
      <c r="C27" s="254" t="s">
        <v>169</v>
      </c>
      <c r="D27" s="246" t="s">
        <v>42</v>
      </c>
      <c r="E27" s="250">
        <v>12000</v>
      </c>
      <c r="F27" s="236">
        <v>0.96</v>
      </c>
      <c r="G27" s="238">
        <v>0.25</v>
      </c>
      <c r="H27" s="242">
        <f t="shared" si="3"/>
        <v>11520</v>
      </c>
      <c r="I27" s="244">
        <f t="shared" si="1"/>
        <v>2880</v>
      </c>
      <c r="J27" s="232" t="s">
        <v>227</v>
      </c>
      <c r="K27" s="216" t="s">
        <v>228</v>
      </c>
      <c r="L27" s="64" t="s">
        <v>63</v>
      </c>
      <c r="M27" s="169">
        <v>1</v>
      </c>
    </row>
    <row r="28" spans="1:14" ht="36.75" customHeight="1" thickBot="1" x14ac:dyDescent="0.3">
      <c r="A28" s="253"/>
      <c r="B28" s="255"/>
      <c r="C28" s="255"/>
      <c r="D28" s="247"/>
      <c r="E28" s="251"/>
      <c r="F28" s="237"/>
      <c r="G28" s="239"/>
      <c r="H28" s="243"/>
      <c r="I28" s="245"/>
      <c r="J28" s="233"/>
      <c r="K28" s="217"/>
      <c r="L28" s="68" t="s">
        <v>114</v>
      </c>
      <c r="M28" s="177" t="s">
        <v>290</v>
      </c>
    </row>
    <row r="29" spans="1:14" ht="42.75" customHeight="1" thickTop="1" thickBot="1" x14ac:dyDescent="0.3">
      <c r="A29" s="48" t="s">
        <v>68</v>
      </c>
      <c r="B29" s="109" t="s">
        <v>168</v>
      </c>
      <c r="C29" s="111" t="s">
        <v>171</v>
      </c>
      <c r="D29" s="46" t="s">
        <v>42</v>
      </c>
      <c r="E29" s="63">
        <v>29000</v>
      </c>
      <c r="F29" s="43">
        <v>0.46</v>
      </c>
      <c r="G29" s="125">
        <v>0.25</v>
      </c>
      <c r="H29" s="44">
        <f t="shared" si="3"/>
        <v>13340</v>
      </c>
      <c r="I29" s="45">
        <f t="shared" si="1"/>
        <v>3335</v>
      </c>
      <c r="J29" s="109" t="s">
        <v>229</v>
      </c>
      <c r="K29" s="69" t="s">
        <v>210</v>
      </c>
      <c r="L29" s="52" t="s">
        <v>63</v>
      </c>
      <c r="M29" s="166">
        <v>5</v>
      </c>
    </row>
    <row r="30" spans="1:14" ht="35.1" customHeight="1" thickTop="1" thickBot="1" x14ac:dyDescent="0.3">
      <c r="A30" s="48" t="s">
        <v>69</v>
      </c>
      <c r="B30" s="49" t="s">
        <v>170</v>
      </c>
      <c r="C30" s="109" t="s">
        <v>188</v>
      </c>
      <c r="D30" s="46" t="s">
        <v>42</v>
      </c>
      <c r="E30" s="63">
        <v>4000</v>
      </c>
      <c r="F30" s="43">
        <v>1.05</v>
      </c>
      <c r="G30" s="125">
        <v>0.25</v>
      </c>
      <c r="H30" s="44">
        <f t="shared" si="3"/>
        <v>4200</v>
      </c>
      <c r="I30" s="45">
        <f t="shared" si="1"/>
        <v>1050</v>
      </c>
      <c r="J30" s="153" t="s">
        <v>230</v>
      </c>
      <c r="K30" s="69" t="s">
        <v>212</v>
      </c>
      <c r="L30" s="52" t="s">
        <v>63</v>
      </c>
      <c r="M30" s="166">
        <v>5</v>
      </c>
    </row>
    <row r="31" spans="1:14" ht="51.75" customHeight="1" thickTop="1" thickBot="1" x14ac:dyDescent="0.3">
      <c r="A31" s="48" t="s">
        <v>70</v>
      </c>
      <c r="B31" s="49" t="s">
        <v>134</v>
      </c>
      <c r="C31" s="111" t="s">
        <v>135</v>
      </c>
      <c r="D31" s="46" t="s">
        <v>42</v>
      </c>
      <c r="E31" s="63">
        <v>2400</v>
      </c>
      <c r="F31" s="43">
        <v>1.7</v>
      </c>
      <c r="G31" s="125">
        <v>0.25</v>
      </c>
      <c r="H31" s="44">
        <f t="shared" si="3"/>
        <v>4080</v>
      </c>
      <c r="I31" s="45">
        <f t="shared" si="1"/>
        <v>1020</v>
      </c>
      <c r="J31" s="131" t="s">
        <v>231</v>
      </c>
      <c r="K31" s="69" t="s">
        <v>212</v>
      </c>
      <c r="L31" s="52" t="s">
        <v>63</v>
      </c>
      <c r="M31" s="166">
        <v>5</v>
      </c>
    </row>
    <row r="32" spans="1:14" ht="38.25" customHeight="1" thickTop="1" thickBot="1" x14ac:dyDescent="0.3">
      <c r="A32" s="48" t="s">
        <v>71</v>
      </c>
      <c r="B32" s="49" t="s">
        <v>18</v>
      </c>
      <c r="C32" s="111" t="s">
        <v>172</v>
      </c>
      <c r="D32" s="46" t="s">
        <v>41</v>
      </c>
      <c r="E32" s="63">
        <v>2880</v>
      </c>
      <c r="F32" s="43">
        <v>1.1599999999999999</v>
      </c>
      <c r="G32" s="125">
        <v>0.25</v>
      </c>
      <c r="H32" s="44">
        <f t="shared" si="3"/>
        <v>3340.7999999999997</v>
      </c>
      <c r="I32" s="45">
        <f t="shared" si="1"/>
        <v>835.19999999999993</v>
      </c>
      <c r="J32" s="128" t="s">
        <v>232</v>
      </c>
      <c r="K32" s="69" t="s">
        <v>212</v>
      </c>
      <c r="L32" s="52" t="s">
        <v>48</v>
      </c>
      <c r="M32" s="166">
        <v>25</v>
      </c>
    </row>
    <row r="33" spans="1:13" ht="60" customHeight="1" thickTop="1" thickBot="1" x14ac:dyDescent="0.3">
      <c r="A33" s="48" t="s">
        <v>72</v>
      </c>
      <c r="B33" s="49" t="s">
        <v>136</v>
      </c>
      <c r="C33" s="111" t="s">
        <v>200</v>
      </c>
      <c r="D33" s="46" t="s">
        <v>41</v>
      </c>
      <c r="E33" s="63">
        <v>400</v>
      </c>
      <c r="F33" s="43">
        <v>1.65</v>
      </c>
      <c r="G33" s="125">
        <v>0.25</v>
      </c>
      <c r="H33" s="44">
        <f t="shared" si="3"/>
        <v>660</v>
      </c>
      <c r="I33" s="45">
        <f t="shared" si="1"/>
        <v>165</v>
      </c>
      <c r="J33" s="131" t="s">
        <v>233</v>
      </c>
      <c r="K33" s="69" t="s">
        <v>212</v>
      </c>
      <c r="L33" s="52" t="s">
        <v>48</v>
      </c>
      <c r="M33" s="166">
        <v>10</v>
      </c>
    </row>
    <row r="34" spans="1:13" ht="49.5" customHeight="1" thickTop="1" thickBot="1" x14ac:dyDescent="0.3">
      <c r="A34" s="48" t="s">
        <v>73</v>
      </c>
      <c r="B34" s="49" t="s">
        <v>25</v>
      </c>
      <c r="C34" s="50" t="s">
        <v>21</v>
      </c>
      <c r="D34" s="69" t="s">
        <v>41</v>
      </c>
      <c r="E34" s="63">
        <v>1600</v>
      </c>
      <c r="F34" s="43">
        <v>4.3</v>
      </c>
      <c r="G34" s="125">
        <v>0.05</v>
      </c>
      <c r="H34" s="44">
        <f t="shared" si="3"/>
        <v>6880</v>
      </c>
      <c r="I34" s="45">
        <f t="shared" si="1"/>
        <v>344</v>
      </c>
      <c r="J34" s="46" t="s">
        <v>234</v>
      </c>
      <c r="K34" s="69" t="s">
        <v>219</v>
      </c>
      <c r="L34" s="52" t="s">
        <v>48</v>
      </c>
      <c r="M34" s="166">
        <v>1</v>
      </c>
    </row>
    <row r="35" spans="1:13" ht="61.5" customHeight="1" thickTop="1" thickBot="1" x14ac:dyDescent="0.3">
      <c r="A35" s="48" t="s">
        <v>105</v>
      </c>
      <c r="B35" s="49" t="s">
        <v>26</v>
      </c>
      <c r="C35" s="109" t="s">
        <v>182</v>
      </c>
      <c r="D35" s="69" t="s">
        <v>42</v>
      </c>
      <c r="E35" s="70">
        <v>16000</v>
      </c>
      <c r="F35" s="43">
        <v>1.9</v>
      </c>
      <c r="G35" s="125">
        <v>0.05</v>
      </c>
      <c r="H35" s="44">
        <f t="shared" si="3"/>
        <v>30400</v>
      </c>
      <c r="I35" s="45">
        <f t="shared" si="1"/>
        <v>1520</v>
      </c>
      <c r="J35" s="154" t="s">
        <v>235</v>
      </c>
      <c r="K35" s="79" t="s">
        <v>236</v>
      </c>
      <c r="L35" s="52" t="s">
        <v>63</v>
      </c>
      <c r="M35" s="166">
        <v>1</v>
      </c>
    </row>
    <row r="36" spans="1:13" ht="50.25" customHeight="1" thickTop="1" thickBot="1" x14ac:dyDescent="0.3">
      <c r="A36" s="48" t="s">
        <v>74</v>
      </c>
      <c r="B36" s="49" t="s">
        <v>173</v>
      </c>
      <c r="C36" s="111" t="s">
        <v>23</v>
      </c>
      <c r="D36" s="69" t="s">
        <v>42</v>
      </c>
      <c r="E36" s="63">
        <v>12000</v>
      </c>
      <c r="F36" s="43">
        <v>1.35</v>
      </c>
      <c r="G36" s="125">
        <v>0.25</v>
      </c>
      <c r="H36" s="44">
        <f t="shared" si="3"/>
        <v>16200.000000000002</v>
      </c>
      <c r="I36" s="45">
        <f t="shared" si="1"/>
        <v>4050.0000000000005</v>
      </c>
      <c r="J36" s="46" t="s">
        <v>237</v>
      </c>
      <c r="K36" s="127" t="s">
        <v>215</v>
      </c>
      <c r="L36" s="52" t="s">
        <v>63</v>
      </c>
      <c r="M36" s="166">
        <v>0.5</v>
      </c>
    </row>
    <row r="37" spans="1:13" ht="51" customHeight="1" thickTop="1" thickBot="1" x14ac:dyDescent="0.3">
      <c r="A37" s="39" t="s">
        <v>75</v>
      </c>
      <c r="B37" s="40" t="s">
        <v>173</v>
      </c>
      <c r="C37" s="112" t="s">
        <v>22</v>
      </c>
      <c r="D37" s="42" t="s">
        <v>41</v>
      </c>
      <c r="E37" s="71">
        <v>1000</v>
      </c>
      <c r="F37" s="43">
        <v>1.8</v>
      </c>
      <c r="G37" s="125">
        <v>0.25</v>
      </c>
      <c r="H37" s="44">
        <f t="shared" si="3"/>
        <v>1800</v>
      </c>
      <c r="I37" s="45">
        <f t="shared" si="1"/>
        <v>450</v>
      </c>
      <c r="J37" s="46" t="s">
        <v>238</v>
      </c>
      <c r="K37" s="69" t="s">
        <v>210</v>
      </c>
      <c r="L37" s="47" t="s">
        <v>48</v>
      </c>
      <c r="M37" s="165">
        <v>0.5</v>
      </c>
    </row>
    <row r="38" spans="1:13" ht="27.75" customHeight="1" thickTop="1" x14ac:dyDescent="0.25">
      <c r="A38" s="252" t="s">
        <v>76</v>
      </c>
      <c r="B38" s="254" t="s">
        <v>19</v>
      </c>
      <c r="C38" s="263" t="s">
        <v>205</v>
      </c>
      <c r="D38" s="246" t="s">
        <v>42</v>
      </c>
      <c r="E38" s="265">
        <v>1400</v>
      </c>
      <c r="F38" s="236">
        <v>1.25</v>
      </c>
      <c r="G38" s="238">
        <v>0.25</v>
      </c>
      <c r="H38" s="242">
        <f t="shared" si="3"/>
        <v>1750</v>
      </c>
      <c r="I38" s="244">
        <f t="shared" si="1"/>
        <v>437.5</v>
      </c>
      <c r="J38" s="220" t="s">
        <v>239</v>
      </c>
      <c r="K38" s="216" t="s">
        <v>215</v>
      </c>
      <c r="L38" s="64" t="s">
        <v>63</v>
      </c>
      <c r="M38" s="170">
        <v>0.75</v>
      </c>
    </row>
    <row r="39" spans="1:13" ht="30" customHeight="1" thickBot="1" x14ac:dyDescent="0.3">
      <c r="A39" s="253"/>
      <c r="B39" s="255"/>
      <c r="C39" s="264"/>
      <c r="D39" s="247"/>
      <c r="E39" s="266"/>
      <c r="F39" s="237"/>
      <c r="G39" s="239"/>
      <c r="H39" s="243"/>
      <c r="I39" s="245"/>
      <c r="J39" s="219"/>
      <c r="K39" s="217"/>
      <c r="L39" s="68" t="s">
        <v>114</v>
      </c>
      <c r="M39" s="171" t="s">
        <v>291</v>
      </c>
    </row>
    <row r="40" spans="1:13" ht="45.75" customHeight="1" thickTop="1" thickBot="1" x14ac:dyDescent="0.3">
      <c r="A40" s="39" t="s">
        <v>77</v>
      </c>
      <c r="B40" s="40" t="s">
        <v>20</v>
      </c>
      <c r="C40" s="41" t="s">
        <v>24</v>
      </c>
      <c r="D40" s="42" t="s">
        <v>42</v>
      </c>
      <c r="E40" s="72">
        <v>780</v>
      </c>
      <c r="F40" s="43">
        <v>1.4</v>
      </c>
      <c r="G40" s="126">
        <v>0.25</v>
      </c>
      <c r="H40" s="44">
        <f t="shared" si="3"/>
        <v>1092</v>
      </c>
      <c r="I40" s="45">
        <f t="shared" si="1"/>
        <v>273</v>
      </c>
      <c r="J40" s="54" t="s">
        <v>240</v>
      </c>
      <c r="K40" s="42" t="s">
        <v>241</v>
      </c>
      <c r="L40" s="47" t="s">
        <v>63</v>
      </c>
      <c r="M40" s="165">
        <v>0.75</v>
      </c>
    </row>
    <row r="41" spans="1:13" ht="23.25" customHeight="1" thickTop="1" thickBot="1" x14ac:dyDescent="0.3">
      <c r="A41" s="258" t="s">
        <v>106</v>
      </c>
      <c r="B41" s="259"/>
      <c r="C41" s="260"/>
      <c r="D41" s="73"/>
      <c r="E41" s="57"/>
      <c r="F41" s="74"/>
      <c r="G41" s="74"/>
      <c r="H41" s="75"/>
      <c r="I41" s="60"/>
      <c r="J41" s="134"/>
      <c r="K41" s="130"/>
      <c r="L41" s="61"/>
      <c r="M41" s="167"/>
    </row>
    <row r="42" spans="1:13" ht="27" customHeight="1" thickTop="1" x14ac:dyDescent="0.25">
      <c r="A42" s="252" t="s">
        <v>78</v>
      </c>
      <c r="B42" s="254" t="s">
        <v>119</v>
      </c>
      <c r="C42" s="256" t="s">
        <v>181</v>
      </c>
      <c r="D42" s="246" t="s">
        <v>42</v>
      </c>
      <c r="E42" s="248">
        <v>34800</v>
      </c>
      <c r="F42" s="236">
        <v>1.1499999999999999</v>
      </c>
      <c r="G42" s="238">
        <v>0.25</v>
      </c>
      <c r="H42" s="242">
        <f t="shared" si="3"/>
        <v>40020</v>
      </c>
      <c r="I42" s="244">
        <f t="shared" ref="I42:I85" si="4">H42*G42</f>
        <v>10005</v>
      </c>
      <c r="J42" s="223" t="s">
        <v>242</v>
      </c>
      <c r="K42" s="216" t="s">
        <v>228</v>
      </c>
      <c r="L42" s="64" t="s">
        <v>63</v>
      </c>
      <c r="M42" s="170">
        <v>0.75</v>
      </c>
    </row>
    <row r="43" spans="1:13" ht="36" customHeight="1" thickBot="1" x14ac:dyDescent="0.3">
      <c r="A43" s="253"/>
      <c r="B43" s="255"/>
      <c r="C43" s="257"/>
      <c r="D43" s="247"/>
      <c r="E43" s="249"/>
      <c r="F43" s="237"/>
      <c r="G43" s="239"/>
      <c r="H43" s="243"/>
      <c r="I43" s="245"/>
      <c r="J43" s="224"/>
      <c r="K43" s="217"/>
      <c r="L43" s="68" t="s">
        <v>114</v>
      </c>
      <c r="M43" s="165" t="s">
        <v>292</v>
      </c>
    </row>
    <row r="44" spans="1:13" ht="45.75" customHeight="1" thickTop="1" thickBot="1" x14ac:dyDescent="0.3">
      <c r="A44" s="48" t="s">
        <v>79</v>
      </c>
      <c r="B44" s="49" t="s">
        <v>27</v>
      </c>
      <c r="C44" s="76" t="s">
        <v>115</v>
      </c>
      <c r="D44" s="69" t="s">
        <v>42</v>
      </c>
      <c r="E44" s="63">
        <v>11800</v>
      </c>
      <c r="F44" s="43">
        <v>0.54</v>
      </c>
      <c r="G44" s="126">
        <v>0.25</v>
      </c>
      <c r="H44" s="44">
        <f t="shared" si="3"/>
        <v>6372</v>
      </c>
      <c r="I44" s="45">
        <f t="shared" si="4"/>
        <v>1593</v>
      </c>
      <c r="J44" s="54" t="s">
        <v>243</v>
      </c>
      <c r="K44" s="127" t="s">
        <v>219</v>
      </c>
      <c r="L44" s="52" t="s">
        <v>63</v>
      </c>
      <c r="M44" s="166">
        <v>1</v>
      </c>
    </row>
    <row r="45" spans="1:13" ht="46.5" customHeight="1" thickTop="1" thickBot="1" x14ac:dyDescent="0.3">
      <c r="A45" s="48" t="s">
        <v>80</v>
      </c>
      <c r="B45" s="49" t="s">
        <v>120</v>
      </c>
      <c r="C45" s="97" t="s">
        <v>138</v>
      </c>
      <c r="D45" s="69" t="s">
        <v>42</v>
      </c>
      <c r="E45" s="63">
        <v>6000</v>
      </c>
      <c r="F45" s="43">
        <v>0.8</v>
      </c>
      <c r="G45" s="125">
        <v>0.25</v>
      </c>
      <c r="H45" s="44">
        <f t="shared" si="3"/>
        <v>4800</v>
      </c>
      <c r="I45" s="45">
        <f t="shared" si="4"/>
        <v>1200</v>
      </c>
      <c r="J45" s="54" t="s">
        <v>244</v>
      </c>
      <c r="K45" s="127" t="s">
        <v>219</v>
      </c>
      <c r="L45" s="52" t="s">
        <v>63</v>
      </c>
      <c r="M45" s="166">
        <v>1</v>
      </c>
    </row>
    <row r="46" spans="1:13" ht="41.25" customHeight="1" thickTop="1" thickBot="1" x14ac:dyDescent="0.3">
      <c r="A46" s="48" t="s">
        <v>81</v>
      </c>
      <c r="B46" s="49" t="s">
        <v>159</v>
      </c>
      <c r="C46" s="97" t="s">
        <v>174</v>
      </c>
      <c r="D46" s="69" t="s">
        <v>2</v>
      </c>
      <c r="E46" s="63">
        <v>24000</v>
      </c>
      <c r="F46" s="43">
        <v>0.33</v>
      </c>
      <c r="G46" s="126">
        <v>0.25</v>
      </c>
      <c r="H46" s="44">
        <f t="shared" si="3"/>
        <v>7920</v>
      </c>
      <c r="I46" s="45">
        <f t="shared" si="4"/>
        <v>1980</v>
      </c>
      <c r="J46" s="135" t="s">
        <v>245</v>
      </c>
      <c r="K46" s="127" t="s">
        <v>215</v>
      </c>
      <c r="L46" s="52" t="s">
        <v>49</v>
      </c>
      <c r="M46" s="178" t="s">
        <v>293</v>
      </c>
    </row>
    <row r="47" spans="1:13" ht="30.75" customHeight="1" thickTop="1" thickBot="1" x14ac:dyDescent="0.3">
      <c r="A47" s="48" t="s">
        <v>82</v>
      </c>
      <c r="B47" s="49" t="s">
        <v>160</v>
      </c>
      <c r="C47" s="113" t="s">
        <v>161</v>
      </c>
      <c r="D47" s="69" t="s">
        <v>41</v>
      </c>
      <c r="E47" s="63">
        <v>3800</v>
      </c>
      <c r="F47" s="43">
        <v>3.1</v>
      </c>
      <c r="G47" s="125">
        <v>0.25</v>
      </c>
      <c r="H47" s="44">
        <f t="shared" si="3"/>
        <v>11780</v>
      </c>
      <c r="I47" s="45">
        <f t="shared" si="4"/>
        <v>2945</v>
      </c>
      <c r="J47" s="156" t="s">
        <v>246</v>
      </c>
      <c r="K47" s="69" t="s">
        <v>247</v>
      </c>
      <c r="L47" s="52" t="s">
        <v>48</v>
      </c>
      <c r="M47" s="166">
        <v>1</v>
      </c>
    </row>
    <row r="48" spans="1:13" ht="22.5" customHeight="1" thickTop="1" thickBot="1" x14ac:dyDescent="0.3">
      <c r="A48" s="258" t="s">
        <v>107</v>
      </c>
      <c r="B48" s="259"/>
      <c r="C48" s="260"/>
      <c r="D48" s="73"/>
      <c r="E48" s="57"/>
      <c r="F48" s="74"/>
      <c r="G48" s="77"/>
      <c r="H48" s="78"/>
      <c r="I48" s="60"/>
      <c r="J48" s="134"/>
      <c r="K48" s="130"/>
      <c r="L48" s="61"/>
      <c r="M48" s="167"/>
    </row>
    <row r="49" spans="1:13" ht="50.25" customHeight="1" thickTop="1" thickBot="1" x14ac:dyDescent="0.3">
      <c r="A49" s="48" t="s">
        <v>83</v>
      </c>
      <c r="B49" s="49" t="s">
        <v>175</v>
      </c>
      <c r="C49" s="97" t="s">
        <v>183</v>
      </c>
      <c r="D49" s="79" t="s">
        <v>42</v>
      </c>
      <c r="E49" s="63">
        <v>400</v>
      </c>
      <c r="F49" s="43">
        <v>1.9</v>
      </c>
      <c r="G49" s="125">
        <v>0.25</v>
      </c>
      <c r="H49" s="44">
        <f t="shared" si="3"/>
        <v>760</v>
      </c>
      <c r="I49" s="45">
        <f t="shared" si="4"/>
        <v>190</v>
      </c>
      <c r="J49" s="157" t="s">
        <v>248</v>
      </c>
      <c r="K49" s="127" t="s">
        <v>241</v>
      </c>
      <c r="L49" s="52" t="s">
        <v>63</v>
      </c>
      <c r="M49" s="166">
        <v>0.5</v>
      </c>
    </row>
    <row r="50" spans="1:13" ht="35.25" customHeight="1" thickTop="1" thickBot="1" x14ac:dyDescent="0.3">
      <c r="A50" s="48" t="s">
        <v>84</v>
      </c>
      <c r="B50" s="49" t="s">
        <v>14</v>
      </c>
      <c r="C50" s="97" t="s">
        <v>139</v>
      </c>
      <c r="D50" s="79" t="s">
        <v>42</v>
      </c>
      <c r="E50" s="63">
        <v>6600</v>
      </c>
      <c r="F50" s="43">
        <v>0.92</v>
      </c>
      <c r="G50" s="125">
        <v>0.25</v>
      </c>
      <c r="H50" s="44">
        <f t="shared" si="3"/>
        <v>6072</v>
      </c>
      <c r="I50" s="45">
        <f t="shared" si="4"/>
        <v>1518</v>
      </c>
      <c r="J50" s="157" t="s">
        <v>249</v>
      </c>
      <c r="K50" s="136" t="s">
        <v>241</v>
      </c>
      <c r="L50" s="52" t="s">
        <v>63</v>
      </c>
      <c r="M50" s="166">
        <v>1</v>
      </c>
    </row>
    <row r="51" spans="1:13" ht="22.5" customHeight="1" thickTop="1" x14ac:dyDescent="0.25">
      <c r="A51" s="252" t="s">
        <v>85</v>
      </c>
      <c r="B51" s="254" t="s">
        <v>15</v>
      </c>
      <c r="C51" s="254" t="s">
        <v>140</v>
      </c>
      <c r="D51" s="269" t="s">
        <v>42</v>
      </c>
      <c r="E51" s="250">
        <v>16000</v>
      </c>
      <c r="F51" s="236">
        <v>1</v>
      </c>
      <c r="G51" s="238">
        <v>0.25</v>
      </c>
      <c r="H51" s="242">
        <f t="shared" si="3"/>
        <v>16000</v>
      </c>
      <c r="I51" s="244">
        <f t="shared" si="4"/>
        <v>4000</v>
      </c>
      <c r="J51" s="267" t="s">
        <v>250</v>
      </c>
      <c r="K51" s="216" t="s">
        <v>215</v>
      </c>
      <c r="L51" s="64" t="s">
        <v>63</v>
      </c>
      <c r="M51" s="170">
        <v>0.75</v>
      </c>
    </row>
    <row r="52" spans="1:13" ht="34.5" customHeight="1" thickBot="1" x14ac:dyDescent="0.3">
      <c r="A52" s="253"/>
      <c r="B52" s="255"/>
      <c r="C52" s="255"/>
      <c r="D52" s="270"/>
      <c r="E52" s="251"/>
      <c r="F52" s="237"/>
      <c r="G52" s="239"/>
      <c r="H52" s="243"/>
      <c r="I52" s="245"/>
      <c r="J52" s="268"/>
      <c r="K52" s="217"/>
      <c r="L52" s="68" t="s">
        <v>114</v>
      </c>
      <c r="M52" s="165" t="s">
        <v>291</v>
      </c>
    </row>
    <row r="53" spans="1:13" ht="35.1" customHeight="1" thickTop="1" thickBot="1" x14ac:dyDescent="0.3">
      <c r="A53" s="48" t="s">
        <v>86</v>
      </c>
      <c r="B53" s="49" t="s">
        <v>28</v>
      </c>
      <c r="C53" s="113" t="s">
        <v>176</v>
      </c>
      <c r="D53" s="79" t="s">
        <v>42</v>
      </c>
      <c r="E53" s="63">
        <v>2000</v>
      </c>
      <c r="F53" s="43">
        <v>2.2999999999999998</v>
      </c>
      <c r="G53" s="125">
        <v>0.25</v>
      </c>
      <c r="H53" s="44">
        <f t="shared" si="3"/>
        <v>4600</v>
      </c>
      <c r="I53" s="45">
        <f t="shared" si="4"/>
        <v>1150</v>
      </c>
      <c r="J53" s="137" t="s">
        <v>251</v>
      </c>
      <c r="K53" s="69" t="s">
        <v>241</v>
      </c>
      <c r="L53" s="52" t="s">
        <v>63</v>
      </c>
      <c r="M53" s="166">
        <v>0.5</v>
      </c>
    </row>
    <row r="54" spans="1:13" ht="30.75" customHeight="1" thickTop="1" thickBot="1" x14ac:dyDescent="0.3">
      <c r="A54" s="48" t="s">
        <v>13</v>
      </c>
      <c r="B54" s="49" t="s">
        <v>116</v>
      </c>
      <c r="C54" s="113" t="s">
        <v>177</v>
      </c>
      <c r="D54" s="79" t="s">
        <v>42</v>
      </c>
      <c r="E54" s="63">
        <v>760</v>
      </c>
      <c r="F54" s="43">
        <v>0.8</v>
      </c>
      <c r="G54" s="125">
        <v>0.25</v>
      </c>
      <c r="H54" s="44">
        <f t="shared" si="3"/>
        <v>608</v>
      </c>
      <c r="I54" s="45">
        <f t="shared" si="4"/>
        <v>152</v>
      </c>
      <c r="J54" s="151" t="s">
        <v>252</v>
      </c>
      <c r="K54" s="127" t="s">
        <v>241</v>
      </c>
      <c r="L54" s="52" t="s">
        <v>63</v>
      </c>
      <c r="M54" s="166">
        <v>5</v>
      </c>
    </row>
    <row r="55" spans="1:13" ht="34.5" customHeight="1" thickTop="1" thickBot="1" x14ac:dyDescent="0.3">
      <c r="A55" s="48" t="s">
        <v>87</v>
      </c>
      <c r="B55" s="49" t="s">
        <v>141</v>
      </c>
      <c r="C55" s="113" t="s">
        <v>137</v>
      </c>
      <c r="D55" s="79" t="s">
        <v>42</v>
      </c>
      <c r="E55" s="63">
        <v>800</v>
      </c>
      <c r="F55" s="43">
        <v>1.75</v>
      </c>
      <c r="G55" s="125">
        <v>0.25</v>
      </c>
      <c r="H55" s="44">
        <f t="shared" si="3"/>
        <v>1400</v>
      </c>
      <c r="I55" s="45">
        <f t="shared" si="4"/>
        <v>350</v>
      </c>
      <c r="J55" s="157" t="s">
        <v>253</v>
      </c>
      <c r="K55" s="158" t="s">
        <v>254</v>
      </c>
      <c r="L55" s="52" t="s">
        <v>63</v>
      </c>
      <c r="M55" s="166">
        <v>5</v>
      </c>
    </row>
    <row r="56" spans="1:13" ht="20.25" customHeight="1" thickTop="1" thickBot="1" x14ac:dyDescent="0.3">
      <c r="A56" s="258" t="s">
        <v>108</v>
      </c>
      <c r="B56" s="259"/>
      <c r="C56" s="260"/>
      <c r="D56" s="73"/>
      <c r="E56" s="57"/>
      <c r="F56" s="77"/>
      <c r="G56" s="77"/>
      <c r="H56" s="78"/>
      <c r="I56" s="81"/>
      <c r="J56" s="134"/>
      <c r="K56" s="130"/>
      <c r="L56" s="61"/>
      <c r="M56" s="167"/>
    </row>
    <row r="57" spans="1:13" ht="24" customHeight="1" thickTop="1" thickBot="1" x14ac:dyDescent="0.3">
      <c r="A57" s="39" t="s">
        <v>88</v>
      </c>
      <c r="B57" s="40" t="s">
        <v>178</v>
      </c>
      <c r="C57" s="113" t="s">
        <v>179</v>
      </c>
      <c r="D57" s="82" t="s">
        <v>2</v>
      </c>
      <c r="E57" s="72">
        <v>41600</v>
      </c>
      <c r="F57" s="43">
        <v>0.27</v>
      </c>
      <c r="G57" s="125">
        <v>0.25</v>
      </c>
      <c r="H57" s="44">
        <f t="shared" si="3"/>
        <v>11232</v>
      </c>
      <c r="I57" s="45">
        <f t="shared" si="4"/>
        <v>2808</v>
      </c>
      <c r="J57" s="150" t="s">
        <v>255</v>
      </c>
      <c r="K57" s="158" t="s">
        <v>256</v>
      </c>
      <c r="L57" s="83" t="s">
        <v>50</v>
      </c>
      <c r="M57" s="172">
        <v>100</v>
      </c>
    </row>
    <row r="58" spans="1:13" ht="24" customHeight="1" thickTop="1" thickBot="1" x14ac:dyDescent="0.3">
      <c r="A58" s="48" t="s">
        <v>89</v>
      </c>
      <c r="B58" s="49" t="s">
        <v>142</v>
      </c>
      <c r="C58" s="113" t="s">
        <v>143</v>
      </c>
      <c r="D58" s="79" t="s">
        <v>2</v>
      </c>
      <c r="E58" s="63">
        <v>100900</v>
      </c>
      <c r="F58" s="43">
        <v>0.08</v>
      </c>
      <c r="G58" s="125">
        <v>0.25</v>
      </c>
      <c r="H58" s="44">
        <f t="shared" si="3"/>
        <v>8072</v>
      </c>
      <c r="I58" s="45">
        <f t="shared" si="4"/>
        <v>2018</v>
      </c>
      <c r="J58" s="151" t="s">
        <v>257</v>
      </c>
      <c r="K58" s="158" t="s">
        <v>256</v>
      </c>
      <c r="L58" s="84" t="s">
        <v>50</v>
      </c>
      <c r="M58" s="173">
        <v>20</v>
      </c>
    </row>
    <row r="59" spans="1:13" ht="23.25" customHeight="1" thickTop="1" thickBot="1" x14ac:dyDescent="0.3">
      <c r="A59" s="39" t="s">
        <v>90</v>
      </c>
      <c r="B59" s="40" t="s">
        <v>29</v>
      </c>
      <c r="C59" s="114" t="s">
        <v>180</v>
      </c>
      <c r="D59" s="82" t="s">
        <v>2</v>
      </c>
      <c r="E59" s="72">
        <v>100800</v>
      </c>
      <c r="F59" s="43">
        <v>7.0000000000000007E-2</v>
      </c>
      <c r="G59" s="125">
        <v>0.25</v>
      </c>
      <c r="H59" s="44">
        <f t="shared" si="3"/>
        <v>7056.0000000000009</v>
      </c>
      <c r="I59" s="45">
        <f t="shared" si="4"/>
        <v>1764.0000000000002</v>
      </c>
      <c r="J59" s="159" t="s">
        <v>258</v>
      </c>
      <c r="K59" s="133" t="s">
        <v>241</v>
      </c>
      <c r="L59" s="83" t="s">
        <v>51</v>
      </c>
      <c r="M59" s="172">
        <v>10</v>
      </c>
    </row>
    <row r="60" spans="1:13" ht="20.25" customHeight="1" thickTop="1" x14ac:dyDescent="0.25">
      <c r="A60" s="252" t="s">
        <v>91</v>
      </c>
      <c r="B60" s="254" t="s">
        <v>162</v>
      </c>
      <c r="C60" s="256" t="s">
        <v>163</v>
      </c>
      <c r="D60" s="269" t="s">
        <v>42</v>
      </c>
      <c r="E60" s="250">
        <v>22000</v>
      </c>
      <c r="F60" s="236">
        <v>1.5</v>
      </c>
      <c r="G60" s="238">
        <v>0.25</v>
      </c>
      <c r="H60" s="242">
        <f t="shared" si="3"/>
        <v>33000</v>
      </c>
      <c r="I60" s="244">
        <f t="shared" si="4"/>
        <v>8250</v>
      </c>
      <c r="J60" s="220" t="s">
        <v>259</v>
      </c>
      <c r="K60" s="216" t="s">
        <v>215</v>
      </c>
      <c r="L60" s="64" t="s">
        <v>63</v>
      </c>
      <c r="M60" s="174">
        <v>0.4</v>
      </c>
    </row>
    <row r="61" spans="1:13" ht="30" customHeight="1" thickBot="1" x14ac:dyDescent="0.3">
      <c r="A61" s="253"/>
      <c r="B61" s="255"/>
      <c r="C61" s="257"/>
      <c r="D61" s="270"/>
      <c r="E61" s="251"/>
      <c r="F61" s="237"/>
      <c r="G61" s="239"/>
      <c r="H61" s="243"/>
      <c r="I61" s="245"/>
      <c r="J61" s="219"/>
      <c r="K61" s="217"/>
      <c r="L61" s="68" t="s">
        <v>114</v>
      </c>
      <c r="M61" s="175" t="s">
        <v>294</v>
      </c>
    </row>
    <row r="62" spans="1:13" ht="47.25" customHeight="1" thickTop="1" thickBot="1" x14ac:dyDescent="0.3">
      <c r="A62" s="48" t="s">
        <v>92</v>
      </c>
      <c r="B62" s="49" t="s">
        <v>144</v>
      </c>
      <c r="C62" s="113" t="s">
        <v>145</v>
      </c>
      <c r="D62" s="79" t="s">
        <v>42</v>
      </c>
      <c r="E62" s="63">
        <v>50000</v>
      </c>
      <c r="F62" s="43">
        <v>0.5</v>
      </c>
      <c r="G62" s="125">
        <v>0.05</v>
      </c>
      <c r="H62" s="44">
        <f t="shared" si="3"/>
        <v>25000</v>
      </c>
      <c r="I62" s="67">
        <f t="shared" si="4"/>
        <v>1250</v>
      </c>
      <c r="J62" s="160" t="s">
        <v>260</v>
      </c>
      <c r="K62" s="136" t="s">
        <v>228</v>
      </c>
      <c r="L62" s="85" t="s">
        <v>63</v>
      </c>
      <c r="M62" s="171">
        <v>5</v>
      </c>
    </row>
    <row r="63" spans="1:13" ht="22.5" customHeight="1" thickTop="1" x14ac:dyDescent="0.25">
      <c r="A63" s="252" t="s">
        <v>93</v>
      </c>
      <c r="B63" s="272" t="s">
        <v>124</v>
      </c>
      <c r="C63" s="254" t="s">
        <v>146</v>
      </c>
      <c r="D63" s="273" t="s">
        <v>42</v>
      </c>
      <c r="E63" s="271">
        <v>46000</v>
      </c>
      <c r="F63" s="236">
        <v>0.75</v>
      </c>
      <c r="G63" s="238">
        <v>0.25</v>
      </c>
      <c r="H63" s="242">
        <f>E63*(F63)</f>
        <v>34500</v>
      </c>
      <c r="I63" s="244">
        <f t="shared" si="4"/>
        <v>8625</v>
      </c>
      <c r="J63" s="218" t="s">
        <v>261</v>
      </c>
      <c r="K63" s="221" t="s">
        <v>228</v>
      </c>
      <c r="L63" s="64" t="s">
        <v>63</v>
      </c>
      <c r="M63" s="170">
        <v>5</v>
      </c>
    </row>
    <row r="64" spans="1:13" ht="25.5" customHeight="1" thickBot="1" x14ac:dyDescent="0.3">
      <c r="A64" s="253"/>
      <c r="B64" s="255"/>
      <c r="C64" s="255"/>
      <c r="D64" s="270"/>
      <c r="E64" s="251"/>
      <c r="F64" s="237"/>
      <c r="G64" s="239"/>
      <c r="H64" s="243"/>
      <c r="I64" s="245"/>
      <c r="J64" s="219"/>
      <c r="K64" s="222"/>
      <c r="L64" s="68" t="s">
        <v>114</v>
      </c>
      <c r="M64" s="176" t="s">
        <v>295</v>
      </c>
    </row>
    <row r="65" spans="1:13" ht="35.1" customHeight="1" thickTop="1" thickBot="1" x14ac:dyDescent="0.3">
      <c r="A65" s="65">
        <v>42</v>
      </c>
      <c r="B65" s="86" t="s">
        <v>121</v>
      </c>
      <c r="C65" s="115" t="s">
        <v>147</v>
      </c>
      <c r="D65" s="80" t="s">
        <v>2</v>
      </c>
      <c r="E65" s="66">
        <v>18000</v>
      </c>
      <c r="F65" s="43">
        <v>1.85</v>
      </c>
      <c r="G65" s="125">
        <v>0.25</v>
      </c>
      <c r="H65" s="44">
        <f t="shared" si="3"/>
        <v>33300</v>
      </c>
      <c r="I65" s="67">
        <f t="shared" si="4"/>
        <v>8325</v>
      </c>
      <c r="J65" s="155" t="s">
        <v>262</v>
      </c>
      <c r="K65" s="141" t="s">
        <v>228</v>
      </c>
      <c r="L65" s="87"/>
      <c r="M65" s="88"/>
    </row>
    <row r="66" spans="1:13" ht="35.1" customHeight="1" thickTop="1" thickBot="1" x14ac:dyDescent="0.3">
      <c r="A66" s="48">
        <v>43</v>
      </c>
      <c r="B66" s="49" t="s">
        <v>46</v>
      </c>
      <c r="C66" s="91" t="s">
        <v>189</v>
      </c>
      <c r="D66" s="79" t="s">
        <v>2</v>
      </c>
      <c r="E66" s="63">
        <v>16000</v>
      </c>
      <c r="F66" s="43">
        <v>0.54</v>
      </c>
      <c r="G66" s="125">
        <v>0.25</v>
      </c>
      <c r="H66" s="44">
        <f t="shared" si="3"/>
        <v>8640</v>
      </c>
      <c r="I66" s="45">
        <f t="shared" si="4"/>
        <v>2160</v>
      </c>
      <c r="J66" s="161" t="s">
        <v>263</v>
      </c>
      <c r="K66" s="127" t="s">
        <v>241</v>
      </c>
      <c r="L66" s="89"/>
      <c r="M66" s="90"/>
    </row>
    <row r="67" spans="1:13" ht="35.1" customHeight="1" thickTop="1" thickBot="1" x14ac:dyDescent="0.3">
      <c r="A67" s="48">
        <v>44</v>
      </c>
      <c r="B67" s="49" t="s">
        <v>47</v>
      </c>
      <c r="C67" s="91" t="s">
        <v>190</v>
      </c>
      <c r="D67" s="79" t="s">
        <v>2</v>
      </c>
      <c r="E67" s="63">
        <v>5560</v>
      </c>
      <c r="F67" s="43">
        <v>0.8</v>
      </c>
      <c r="G67" s="125">
        <v>0.25</v>
      </c>
      <c r="H67" s="44">
        <f t="shared" si="3"/>
        <v>4448</v>
      </c>
      <c r="I67" s="45">
        <f t="shared" si="4"/>
        <v>1112</v>
      </c>
      <c r="J67" s="161" t="s">
        <v>264</v>
      </c>
      <c r="K67" s="127" t="s">
        <v>241</v>
      </c>
      <c r="L67" s="61"/>
      <c r="M67" s="92"/>
    </row>
    <row r="68" spans="1:13" ht="36.75" customHeight="1" thickTop="1" thickBot="1" x14ac:dyDescent="0.3">
      <c r="A68" s="48">
        <v>45</v>
      </c>
      <c r="B68" s="49" t="s">
        <v>148</v>
      </c>
      <c r="C68" s="93" t="s">
        <v>30</v>
      </c>
      <c r="D68" s="79" t="s">
        <v>2</v>
      </c>
      <c r="E68" s="63">
        <v>60040</v>
      </c>
      <c r="F68" s="43">
        <v>0.14000000000000001</v>
      </c>
      <c r="G68" s="125">
        <v>0.25</v>
      </c>
      <c r="H68" s="44">
        <f t="shared" si="3"/>
        <v>8405.6</v>
      </c>
      <c r="I68" s="45">
        <f t="shared" si="4"/>
        <v>2101.4</v>
      </c>
      <c r="J68" s="162" t="s">
        <v>265</v>
      </c>
      <c r="K68" s="127" t="s">
        <v>266</v>
      </c>
      <c r="L68" s="52" t="s">
        <v>49</v>
      </c>
      <c r="M68" s="178" t="s">
        <v>296</v>
      </c>
    </row>
    <row r="69" spans="1:13" ht="39" customHeight="1" thickTop="1" thickBot="1" x14ac:dyDescent="0.3">
      <c r="A69" s="48">
        <v>46</v>
      </c>
      <c r="B69" s="49" t="s">
        <v>31</v>
      </c>
      <c r="C69" s="113" t="s">
        <v>191</v>
      </c>
      <c r="D69" s="79" t="s">
        <v>42</v>
      </c>
      <c r="E69" s="63">
        <v>1200</v>
      </c>
      <c r="F69" s="43">
        <v>4</v>
      </c>
      <c r="G69" s="125">
        <v>0.25</v>
      </c>
      <c r="H69" s="44">
        <f t="shared" si="3"/>
        <v>4800</v>
      </c>
      <c r="I69" s="45">
        <f t="shared" si="4"/>
        <v>1200</v>
      </c>
      <c r="J69" s="163" t="s">
        <v>267</v>
      </c>
      <c r="K69" s="142" t="s">
        <v>268</v>
      </c>
      <c r="L69" s="52" t="s">
        <v>52</v>
      </c>
      <c r="M69" s="166">
        <v>300</v>
      </c>
    </row>
    <row r="70" spans="1:13" ht="35.1" customHeight="1" thickTop="1" thickBot="1" x14ac:dyDescent="0.3">
      <c r="A70" s="48">
        <v>47</v>
      </c>
      <c r="B70" s="49" t="s">
        <v>117</v>
      </c>
      <c r="C70" s="113" t="s">
        <v>158</v>
      </c>
      <c r="D70" s="79" t="s">
        <v>2</v>
      </c>
      <c r="E70" s="63">
        <v>24000</v>
      </c>
      <c r="F70" s="43">
        <v>0.3</v>
      </c>
      <c r="G70" s="125">
        <v>0.25</v>
      </c>
      <c r="H70" s="44">
        <f t="shared" si="3"/>
        <v>7200</v>
      </c>
      <c r="I70" s="45">
        <f t="shared" si="4"/>
        <v>1800</v>
      </c>
      <c r="J70" s="140" t="s">
        <v>269</v>
      </c>
      <c r="K70" s="127" t="s">
        <v>270</v>
      </c>
      <c r="L70" s="61"/>
      <c r="M70" s="92"/>
    </row>
    <row r="71" spans="1:13" ht="35.1" customHeight="1" thickTop="1" thickBot="1" x14ac:dyDescent="0.3">
      <c r="A71" s="48">
        <v>48</v>
      </c>
      <c r="B71" s="49" t="s">
        <v>37</v>
      </c>
      <c r="C71" s="97" t="s">
        <v>149</v>
      </c>
      <c r="D71" s="79" t="s">
        <v>2</v>
      </c>
      <c r="E71" s="63">
        <v>30000</v>
      </c>
      <c r="F71" s="43">
        <v>0.48</v>
      </c>
      <c r="G71" s="125">
        <v>0.25</v>
      </c>
      <c r="H71" s="44">
        <f t="shared" si="3"/>
        <v>14400</v>
      </c>
      <c r="I71" s="45">
        <f t="shared" si="4"/>
        <v>3600</v>
      </c>
      <c r="J71" s="135" t="s">
        <v>271</v>
      </c>
      <c r="K71" s="127" t="s">
        <v>272</v>
      </c>
      <c r="L71" s="61"/>
      <c r="M71" s="92"/>
    </row>
    <row r="72" spans="1:13" ht="35.1" customHeight="1" thickTop="1" thickBot="1" x14ac:dyDescent="0.3">
      <c r="A72" s="48">
        <v>49</v>
      </c>
      <c r="B72" s="49" t="s">
        <v>38</v>
      </c>
      <c r="C72" s="113" t="s">
        <v>150</v>
      </c>
      <c r="D72" s="69" t="s">
        <v>2</v>
      </c>
      <c r="E72" s="51">
        <v>6360</v>
      </c>
      <c r="F72" s="43">
        <v>0.7</v>
      </c>
      <c r="G72" s="125">
        <v>0.25</v>
      </c>
      <c r="H72" s="44">
        <f t="shared" si="3"/>
        <v>4452</v>
      </c>
      <c r="I72" s="45">
        <f t="shared" si="4"/>
        <v>1113</v>
      </c>
      <c r="J72" s="132" t="s">
        <v>273</v>
      </c>
      <c r="K72" s="69" t="s">
        <v>274</v>
      </c>
      <c r="L72" s="61"/>
      <c r="M72" s="92"/>
    </row>
    <row r="73" spans="1:13" ht="21" customHeight="1" thickTop="1" thickBot="1" x14ac:dyDescent="0.3">
      <c r="A73" s="258" t="s">
        <v>109</v>
      </c>
      <c r="B73" s="259"/>
      <c r="C73" s="284"/>
      <c r="D73" s="94"/>
      <c r="E73" s="57"/>
      <c r="F73" s="58"/>
      <c r="G73" s="95"/>
      <c r="H73" s="95"/>
      <c r="I73" s="60"/>
      <c r="J73" s="143"/>
      <c r="K73" s="130"/>
      <c r="L73" s="61"/>
      <c r="M73" s="96"/>
    </row>
    <row r="74" spans="1:13" ht="35.1" customHeight="1" thickTop="1" thickBot="1" x14ac:dyDescent="0.3">
      <c r="A74" s="48">
        <v>50</v>
      </c>
      <c r="B74" s="49" t="s">
        <v>39</v>
      </c>
      <c r="C74" s="113" t="s">
        <v>151</v>
      </c>
      <c r="D74" s="79" t="s">
        <v>42</v>
      </c>
      <c r="E74" s="63">
        <v>9000</v>
      </c>
      <c r="F74" s="43">
        <v>0.44</v>
      </c>
      <c r="G74" s="125">
        <v>0.25</v>
      </c>
      <c r="H74" s="98">
        <f t="shared" si="3"/>
        <v>3960</v>
      </c>
      <c r="I74" s="45">
        <f t="shared" si="4"/>
        <v>990</v>
      </c>
      <c r="J74" s="139" t="s">
        <v>275</v>
      </c>
      <c r="K74" s="127" t="s">
        <v>219</v>
      </c>
      <c r="L74" s="52" t="s">
        <v>63</v>
      </c>
      <c r="M74" s="166">
        <v>5</v>
      </c>
    </row>
    <row r="75" spans="1:13" ht="36.75" customHeight="1" thickTop="1" thickBot="1" x14ac:dyDescent="0.3">
      <c r="A75" s="48">
        <v>51</v>
      </c>
      <c r="B75" s="49" t="s">
        <v>156</v>
      </c>
      <c r="C75" s="116" t="s">
        <v>192</v>
      </c>
      <c r="D75" s="79" t="s">
        <v>42</v>
      </c>
      <c r="E75" s="63">
        <v>3600</v>
      </c>
      <c r="F75" s="43">
        <v>2.2999999999999998</v>
      </c>
      <c r="G75" s="125">
        <v>0.25</v>
      </c>
      <c r="H75" s="44">
        <f t="shared" si="3"/>
        <v>8280</v>
      </c>
      <c r="I75" s="45">
        <f t="shared" si="4"/>
        <v>2070</v>
      </c>
      <c r="J75" s="138" t="s">
        <v>276</v>
      </c>
      <c r="K75" s="127" t="s">
        <v>277</v>
      </c>
      <c r="L75" s="52" t="s">
        <v>52</v>
      </c>
      <c r="M75" s="166">
        <v>400</v>
      </c>
    </row>
    <row r="76" spans="1:13" ht="52.5" customHeight="1" thickTop="1" thickBot="1" x14ac:dyDescent="0.3">
      <c r="A76" s="48">
        <v>52</v>
      </c>
      <c r="B76" s="106" t="s">
        <v>33</v>
      </c>
      <c r="C76" s="97" t="s">
        <v>125</v>
      </c>
      <c r="D76" s="79" t="s">
        <v>44</v>
      </c>
      <c r="E76" s="63">
        <v>3000</v>
      </c>
      <c r="F76" s="43">
        <v>3.45</v>
      </c>
      <c r="G76" s="125">
        <v>0.25</v>
      </c>
      <c r="H76" s="44">
        <f t="shared" si="3"/>
        <v>10350</v>
      </c>
      <c r="I76" s="45">
        <f t="shared" si="4"/>
        <v>2587.5</v>
      </c>
      <c r="J76" s="137" t="s">
        <v>278</v>
      </c>
      <c r="K76" s="127" t="s">
        <v>222</v>
      </c>
      <c r="L76" s="61"/>
      <c r="M76" s="92"/>
    </row>
    <row r="77" spans="1:13" ht="35.25" customHeight="1" thickTop="1" thickBot="1" x14ac:dyDescent="0.3">
      <c r="A77" s="48">
        <v>53</v>
      </c>
      <c r="B77" s="49" t="s">
        <v>34</v>
      </c>
      <c r="C77" s="97" t="s">
        <v>118</v>
      </c>
      <c r="D77" s="79" t="s">
        <v>44</v>
      </c>
      <c r="E77" s="63">
        <v>1600</v>
      </c>
      <c r="F77" s="43">
        <v>3.2</v>
      </c>
      <c r="G77" s="125">
        <v>0.25</v>
      </c>
      <c r="H77" s="44">
        <f t="shared" si="3"/>
        <v>5120</v>
      </c>
      <c r="I77" s="45">
        <f t="shared" si="4"/>
        <v>1280</v>
      </c>
      <c r="J77" s="144" t="s">
        <v>279</v>
      </c>
      <c r="K77" s="127" t="s">
        <v>280</v>
      </c>
      <c r="L77" s="61"/>
      <c r="M77" s="92"/>
    </row>
    <row r="78" spans="1:13" ht="34.5" customHeight="1" thickTop="1" thickBot="1" x14ac:dyDescent="0.3">
      <c r="A78" s="48">
        <v>54</v>
      </c>
      <c r="B78" s="49" t="s">
        <v>123</v>
      </c>
      <c r="C78" s="97" t="s">
        <v>152</v>
      </c>
      <c r="D78" s="79" t="s">
        <v>2</v>
      </c>
      <c r="E78" s="63">
        <v>20000</v>
      </c>
      <c r="F78" s="43">
        <v>0.1</v>
      </c>
      <c r="G78" s="125">
        <v>0.05</v>
      </c>
      <c r="H78" s="44">
        <f t="shared" si="3"/>
        <v>2000</v>
      </c>
      <c r="I78" s="45">
        <f t="shared" si="4"/>
        <v>100</v>
      </c>
      <c r="J78" s="145" t="s">
        <v>281</v>
      </c>
      <c r="K78" s="127" t="s">
        <v>280</v>
      </c>
      <c r="L78" s="52" t="s">
        <v>49</v>
      </c>
      <c r="M78" s="178" t="s">
        <v>297</v>
      </c>
    </row>
    <row r="79" spans="1:13" ht="60.6" customHeight="1" thickTop="1" thickBot="1" x14ac:dyDescent="0.3">
      <c r="A79" s="285">
        <v>55</v>
      </c>
      <c r="B79" s="286" t="s">
        <v>32</v>
      </c>
      <c r="C79" s="287" t="s">
        <v>300</v>
      </c>
      <c r="D79" s="288" t="s">
        <v>44</v>
      </c>
      <c r="E79" s="289">
        <v>800</v>
      </c>
      <c r="F79" s="290">
        <v>3.9</v>
      </c>
      <c r="G79" s="291">
        <v>0.25</v>
      </c>
      <c r="H79" s="292">
        <f t="shared" si="3"/>
        <v>3120</v>
      </c>
      <c r="I79" s="293">
        <f t="shared" si="4"/>
        <v>780</v>
      </c>
      <c r="J79" s="294" t="s">
        <v>301</v>
      </c>
      <c r="K79" s="288" t="s">
        <v>302</v>
      </c>
      <c r="L79" s="296"/>
      <c r="M79" s="297"/>
    </row>
    <row r="80" spans="1:13" ht="33" customHeight="1" thickTop="1" thickBot="1" x14ac:dyDescent="0.3">
      <c r="A80" s="285">
        <v>56</v>
      </c>
      <c r="B80" s="286" t="s">
        <v>122</v>
      </c>
      <c r="C80" s="287" t="s">
        <v>303</v>
      </c>
      <c r="D80" s="288" t="s">
        <v>42</v>
      </c>
      <c r="E80" s="289">
        <v>16</v>
      </c>
      <c r="F80" s="290">
        <v>66</v>
      </c>
      <c r="G80" s="291">
        <v>0.05</v>
      </c>
      <c r="H80" s="292">
        <f t="shared" si="3"/>
        <v>1056</v>
      </c>
      <c r="I80" s="293">
        <f t="shared" si="4"/>
        <v>52.800000000000004</v>
      </c>
      <c r="J80" s="295" t="s">
        <v>304</v>
      </c>
      <c r="K80" s="288" t="s">
        <v>302</v>
      </c>
      <c r="L80" s="298" t="s">
        <v>52</v>
      </c>
      <c r="M80" s="299">
        <v>45</v>
      </c>
    </row>
    <row r="81" spans="1:13" ht="35.1" customHeight="1" thickTop="1" thickBot="1" x14ac:dyDescent="0.3">
      <c r="A81" s="179">
        <v>57</v>
      </c>
      <c r="B81" s="180" t="s">
        <v>35</v>
      </c>
      <c r="C81" s="181" t="s">
        <v>45</v>
      </c>
      <c r="D81" s="182" t="s">
        <v>42</v>
      </c>
      <c r="E81" s="183">
        <v>1840</v>
      </c>
      <c r="F81" s="184">
        <v>3.5</v>
      </c>
      <c r="G81" s="185">
        <v>0.05</v>
      </c>
      <c r="H81" s="186">
        <f t="shared" si="3"/>
        <v>6440</v>
      </c>
      <c r="I81" s="187">
        <f t="shared" si="4"/>
        <v>322</v>
      </c>
      <c r="J81" s="188" t="s">
        <v>298</v>
      </c>
      <c r="K81" s="189" t="s">
        <v>299</v>
      </c>
      <c r="L81" s="300" t="s">
        <v>53</v>
      </c>
      <c r="M81" s="301">
        <v>400</v>
      </c>
    </row>
    <row r="82" spans="1:13" ht="40.5" customHeight="1" thickTop="1" thickBot="1" x14ac:dyDescent="0.3">
      <c r="A82" s="99">
        <v>58</v>
      </c>
      <c r="B82" s="100" t="s">
        <v>36</v>
      </c>
      <c r="C82" s="113" t="s">
        <v>153</v>
      </c>
      <c r="D82" s="79" t="s">
        <v>42</v>
      </c>
      <c r="E82" s="63">
        <v>40000</v>
      </c>
      <c r="F82" s="43">
        <v>0.59</v>
      </c>
      <c r="G82" s="125">
        <v>0.25</v>
      </c>
      <c r="H82" s="44">
        <f t="shared" si="3"/>
        <v>23600</v>
      </c>
      <c r="I82" s="45">
        <f t="shared" si="4"/>
        <v>5900</v>
      </c>
      <c r="J82" s="146" t="s">
        <v>283</v>
      </c>
      <c r="K82" s="127" t="s">
        <v>219</v>
      </c>
      <c r="L82" s="52" t="s">
        <v>63</v>
      </c>
      <c r="M82" s="166">
        <v>5</v>
      </c>
    </row>
    <row r="83" spans="1:13" ht="35.1" customHeight="1" thickTop="1" thickBot="1" x14ac:dyDescent="0.3">
      <c r="A83" s="48" t="s">
        <v>94</v>
      </c>
      <c r="B83" s="106" t="s">
        <v>193</v>
      </c>
      <c r="C83" s="113" t="s">
        <v>154</v>
      </c>
      <c r="D83" s="79" t="s">
        <v>2</v>
      </c>
      <c r="E83" s="63">
        <v>2400</v>
      </c>
      <c r="F83" s="43">
        <v>1.1000000000000001</v>
      </c>
      <c r="G83" s="125">
        <v>0.25</v>
      </c>
      <c r="H83" s="44">
        <f t="shared" si="3"/>
        <v>2640</v>
      </c>
      <c r="I83" s="45">
        <f t="shared" si="4"/>
        <v>660</v>
      </c>
      <c r="J83" s="164" t="s">
        <v>284</v>
      </c>
      <c r="K83" s="127" t="s">
        <v>282</v>
      </c>
      <c r="L83" s="61"/>
      <c r="M83" s="92"/>
    </row>
    <row r="84" spans="1:13" ht="29.25" customHeight="1" thickTop="1" thickBot="1" x14ac:dyDescent="0.3">
      <c r="A84" s="48" t="s">
        <v>95</v>
      </c>
      <c r="B84" s="49" t="s">
        <v>40</v>
      </c>
      <c r="C84" s="97" t="s">
        <v>155</v>
      </c>
      <c r="D84" s="79" t="s">
        <v>42</v>
      </c>
      <c r="E84" s="63">
        <v>500</v>
      </c>
      <c r="F84" s="43">
        <v>10.5</v>
      </c>
      <c r="G84" s="125">
        <v>0.25</v>
      </c>
      <c r="H84" s="44">
        <f t="shared" si="3"/>
        <v>5250</v>
      </c>
      <c r="I84" s="45">
        <f t="shared" si="4"/>
        <v>1312.5</v>
      </c>
      <c r="J84" s="138" t="s">
        <v>285</v>
      </c>
      <c r="K84" s="127" t="s">
        <v>286</v>
      </c>
      <c r="L84" s="52" t="s">
        <v>53</v>
      </c>
      <c r="M84" s="53">
        <v>300</v>
      </c>
    </row>
    <row r="85" spans="1:13" ht="27.75" customHeight="1" thickTop="1" thickBot="1" x14ac:dyDescent="0.3">
      <c r="A85" s="39" t="s">
        <v>96</v>
      </c>
      <c r="B85" s="40" t="s">
        <v>43</v>
      </c>
      <c r="C85" s="114" t="s">
        <v>157</v>
      </c>
      <c r="D85" s="82" t="s">
        <v>2</v>
      </c>
      <c r="E85" s="101">
        <v>43400</v>
      </c>
      <c r="F85" s="43">
        <v>0.84</v>
      </c>
      <c r="G85" s="126">
        <v>0.25</v>
      </c>
      <c r="H85" s="102">
        <f t="shared" si="3"/>
        <v>36456</v>
      </c>
      <c r="I85" s="103">
        <f t="shared" si="4"/>
        <v>9114</v>
      </c>
      <c r="J85" s="147" t="s">
        <v>287</v>
      </c>
      <c r="K85" s="148" t="s">
        <v>288</v>
      </c>
      <c r="L85" s="104"/>
      <c r="M85" s="92"/>
    </row>
    <row r="86" spans="1:13" ht="20.25" customHeight="1" x14ac:dyDescent="0.25">
      <c r="A86" s="277" t="s">
        <v>197</v>
      </c>
      <c r="B86" s="278"/>
      <c r="C86" s="278"/>
      <c r="D86" s="278"/>
      <c r="E86" s="278"/>
      <c r="F86" s="279"/>
      <c r="G86" s="280"/>
      <c r="H86" s="117">
        <f>SUM(H14:H85)</f>
        <v>549884.4</v>
      </c>
      <c r="I86" s="118"/>
      <c r="J86" s="12"/>
      <c r="K86" s="12"/>
    </row>
    <row r="87" spans="1:13" ht="20.25" customHeight="1" x14ac:dyDescent="0.25">
      <c r="A87" s="281" t="s">
        <v>98</v>
      </c>
      <c r="B87" s="282"/>
      <c r="C87" s="282"/>
      <c r="D87" s="282"/>
      <c r="E87" s="282"/>
      <c r="F87" s="282"/>
      <c r="G87" s="282"/>
      <c r="H87" s="283"/>
      <c r="I87" s="119">
        <f>SUM(I14:I85)</f>
        <v>122539.9</v>
      </c>
      <c r="J87" s="12"/>
      <c r="K87" s="12"/>
    </row>
    <row r="88" spans="1:13" ht="20.25" customHeight="1" thickBot="1" x14ac:dyDescent="0.3">
      <c r="A88" s="274" t="s">
        <v>198</v>
      </c>
      <c r="B88" s="275"/>
      <c r="C88" s="275"/>
      <c r="D88" s="275"/>
      <c r="E88" s="275"/>
      <c r="F88" s="275"/>
      <c r="G88" s="276"/>
      <c r="H88" s="120">
        <f>H86+I87</f>
        <v>672424.3</v>
      </c>
      <c r="I88" s="121"/>
      <c r="J88" s="12"/>
      <c r="K88" s="12"/>
    </row>
    <row r="89" spans="1:13" ht="17.25" customHeight="1" x14ac:dyDescent="0.25">
      <c r="A89" s="18"/>
      <c r="B89" s="9"/>
      <c r="C89" s="9"/>
      <c r="D89" s="10"/>
      <c r="E89" s="19"/>
      <c r="F89" s="19"/>
      <c r="G89" s="19"/>
      <c r="H89" s="19"/>
      <c r="I89" s="9"/>
      <c r="J89" s="20"/>
      <c r="K89" s="2"/>
    </row>
    <row r="90" spans="1:13" x14ac:dyDescent="0.25">
      <c r="A90" s="18"/>
      <c r="B90" s="9"/>
      <c r="C90" s="9"/>
      <c r="D90" s="10"/>
      <c r="E90" s="19"/>
      <c r="F90" s="9"/>
      <c r="G90" s="9"/>
      <c r="H90" s="9"/>
      <c r="I90" s="3"/>
      <c r="J90" s="12"/>
      <c r="K90" s="12"/>
    </row>
    <row r="91" spans="1:13" x14ac:dyDescent="0.25">
      <c r="A91" s="12"/>
      <c r="B91" s="122" t="s">
        <v>202</v>
      </c>
      <c r="C91" s="12"/>
      <c r="D91" s="12"/>
      <c r="E91" s="19"/>
      <c r="F91" s="9"/>
      <c r="G91" s="9"/>
      <c r="H91" s="9"/>
      <c r="I91" s="3"/>
      <c r="J91" s="12"/>
      <c r="K91" s="12"/>
    </row>
    <row r="92" spans="1:13" x14ac:dyDescent="0.25">
      <c r="A92" s="11"/>
      <c r="B92" s="192" t="s">
        <v>203</v>
      </c>
      <c r="C92" s="193"/>
      <c r="D92" s="193"/>
      <c r="E92" s="193"/>
    </row>
    <row r="93" spans="1:13" x14ac:dyDescent="0.25">
      <c r="B93" s="193"/>
      <c r="C93" s="193"/>
      <c r="D93" s="193"/>
      <c r="E93" s="193"/>
    </row>
    <row r="94" spans="1:13" x14ac:dyDescent="0.25">
      <c r="B94" s="193"/>
      <c r="C94" s="193"/>
      <c r="D94" s="193"/>
      <c r="E94" s="193"/>
    </row>
    <row r="95" spans="1:13" x14ac:dyDescent="0.25">
      <c r="B95" s="193"/>
      <c r="C95" s="193"/>
      <c r="D95" s="193"/>
      <c r="E95" s="193"/>
    </row>
    <row r="96" spans="1:13" x14ac:dyDescent="0.25">
      <c r="B96" s="193"/>
      <c r="C96" s="193"/>
      <c r="D96" s="193"/>
      <c r="E96" s="193"/>
    </row>
    <row r="97" spans="2:5" x14ac:dyDescent="0.25">
      <c r="B97" s="193"/>
      <c r="C97" s="193"/>
      <c r="D97" s="193"/>
      <c r="E97" s="193"/>
    </row>
    <row r="98" spans="2:5" x14ac:dyDescent="0.25">
      <c r="B98" s="193"/>
      <c r="C98" s="193"/>
      <c r="D98" s="193"/>
      <c r="E98" s="193"/>
    </row>
    <row r="99" spans="2:5" ht="57" customHeight="1" x14ac:dyDescent="0.25">
      <c r="B99" s="193"/>
      <c r="C99" s="193"/>
      <c r="D99" s="193"/>
      <c r="E99" s="193"/>
    </row>
  </sheetData>
  <mergeCells count="96">
    <mergeCell ref="B92:E99"/>
    <mergeCell ref="E63:E64"/>
    <mergeCell ref="F63:F64"/>
    <mergeCell ref="A63:A64"/>
    <mergeCell ref="B63:B64"/>
    <mergeCell ref="C63:C64"/>
    <mergeCell ref="D63:D64"/>
    <mergeCell ref="A88:G88"/>
    <mergeCell ref="G63:G64"/>
    <mergeCell ref="A86:G86"/>
    <mergeCell ref="A87:H87"/>
    <mergeCell ref="A73:C73"/>
    <mergeCell ref="A60:A61"/>
    <mergeCell ref="B60:B61"/>
    <mergeCell ref="C60:C61"/>
    <mergeCell ref="D60:D61"/>
    <mergeCell ref="A48:C48"/>
    <mergeCell ref="A56:C56"/>
    <mergeCell ref="D27:D28"/>
    <mergeCell ref="E27:E28"/>
    <mergeCell ref="J51:J52"/>
    <mergeCell ref="K51:K52"/>
    <mergeCell ref="A51:A52"/>
    <mergeCell ref="B51:B52"/>
    <mergeCell ref="C51:C52"/>
    <mergeCell ref="D51:D52"/>
    <mergeCell ref="E51:E52"/>
    <mergeCell ref="F51:F52"/>
    <mergeCell ref="H51:H52"/>
    <mergeCell ref="I51:I52"/>
    <mergeCell ref="G38:G39"/>
    <mergeCell ref="G42:G43"/>
    <mergeCell ref="G51:G52"/>
    <mergeCell ref="H42:H43"/>
    <mergeCell ref="D38:D39"/>
    <mergeCell ref="E38:E39"/>
    <mergeCell ref="F38:F39"/>
    <mergeCell ref="H38:H39"/>
    <mergeCell ref="I38:I39"/>
    <mergeCell ref="A42:A43"/>
    <mergeCell ref="B42:B43"/>
    <mergeCell ref="C42:C43"/>
    <mergeCell ref="A13:C13"/>
    <mergeCell ref="A41:C41"/>
    <mergeCell ref="A23:C23"/>
    <mergeCell ref="A27:A28"/>
    <mergeCell ref="B27:B28"/>
    <mergeCell ref="A38:A39"/>
    <mergeCell ref="B38:B39"/>
    <mergeCell ref="C38:C39"/>
    <mergeCell ref="C27:C28"/>
    <mergeCell ref="H63:H64"/>
    <mergeCell ref="I63:I64"/>
    <mergeCell ref="F60:F61"/>
    <mergeCell ref="D42:D43"/>
    <mergeCell ref="E42:E43"/>
    <mergeCell ref="E60:E61"/>
    <mergeCell ref="I60:I61"/>
    <mergeCell ref="G60:G61"/>
    <mergeCell ref="H60:H61"/>
    <mergeCell ref="I42:I43"/>
    <mergeCell ref="H9:H11"/>
    <mergeCell ref="K27:K28"/>
    <mergeCell ref="J27:J28"/>
    <mergeCell ref="K10:K11"/>
    <mergeCell ref="F42:F43"/>
    <mergeCell ref="G27:G28"/>
    <mergeCell ref="J10:J11"/>
    <mergeCell ref="G9:G11"/>
    <mergeCell ref="F27:F28"/>
    <mergeCell ref="H27:H28"/>
    <mergeCell ref="I27:I28"/>
    <mergeCell ref="K38:K39"/>
    <mergeCell ref="J63:J64"/>
    <mergeCell ref="K60:K61"/>
    <mergeCell ref="J60:J61"/>
    <mergeCell ref="K63:K64"/>
    <mergeCell ref="K42:K43"/>
    <mergeCell ref="J42:J43"/>
    <mergeCell ref="J38:J39"/>
    <mergeCell ref="A1:M1"/>
    <mergeCell ref="A2:M2"/>
    <mergeCell ref="A3:B3"/>
    <mergeCell ref="A4:B4"/>
    <mergeCell ref="L10:M10"/>
    <mergeCell ref="A8:M8"/>
    <mergeCell ref="J9:M9"/>
    <mergeCell ref="D9:D11"/>
    <mergeCell ref="E9:E11"/>
    <mergeCell ref="F9:F11"/>
    <mergeCell ref="I9:I11"/>
    <mergeCell ref="A9:A11"/>
    <mergeCell ref="B9:B11"/>
    <mergeCell ref="C9:C11"/>
    <mergeCell ref="A6:B6"/>
    <mergeCell ref="C6:M6"/>
  </mergeCells>
  <dataValidations count="5">
    <dataValidation type="custom" errorTitle="Stavke morate unositi slijedno" error="Stavke morate unositi slijedno!_x000a_Oznaka jedinice mjere i količina su obavezni podaci!_x000a_" sqref="C19 C71 C67:C68 N15:N17 C81 C42 C60 C49 C15:C17 C75:C79 C84 C25 C36:C38 C31:C34" xr:uid="{00000000-0002-0000-0000-000000000000}">
      <formula1>(LEN(C14)&gt;0)*AND(LEN(#REF!)&gt;0)*AND(LEN(D14)&gt;0)</formula1>
    </dataValidation>
    <dataValidation type="custom" errorTitle="Stavke morate unositi slijedno" error="Stavke morate unositi slijedno!_x000a_Oznaka jedinice mjere i količina su obavezni podaci!_x000a_" sqref="C18 C46 C80" xr:uid="{00000000-0002-0000-0000-000001000000}">
      <formula1>(LEN(#REF!)&gt;0)*AND(LEN(#REF!)&gt;0)*AND(LEN(#REF!)&gt;0)</formula1>
    </dataValidation>
    <dataValidation type="custom" errorTitle="Stavke morate unositi slijedno" error="Stavke morate unositi slijedno!_x000a_Oznaka jedinice mjere i količina su obavezni podaci!_x000a_" sqref="C50 N14 C14 C29 C40" xr:uid="{00000000-0002-0000-0000-000002000000}">
      <formula1>(LEN(C12)&gt;0)*AND(LEN(#REF!)&gt;0)*AND(LEN(D12)&gt;0)</formula1>
    </dataValidation>
    <dataValidation type="custom" allowBlank="1" showInputMessage="1" showErrorMessage="1" error="Upišite iznos na dvije decimale!" sqref="G57:G60 F46:G46 G40 F42:H42 G53:G55 G74:H85 F44:G44 H53:H60 F40:F41 F45 F14:F27 G14:H22 F47:F51 G49:G51 H44:H51 H40:H41 G65:H72 F62:H63 G24:H27 F29:H38 F53:F60 F65:F85" xr:uid="{00000000-0002-0000-0000-000004000000}">
      <formula1>F14=ROUND(F14,2)</formula1>
    </dataValidation>
    <dataValidation type="custom" errorTitle="Stavke morate unositi slijedno" error="Stavke morate unositi slijedno!_x000a_Oznaka jedinice mjere i količina su obavezni podaci!_x000a_" sqref="C44:C45 C66" xr:uid="{00000000-0002-0000-0000-000006000000}">
      <formula1>(LEN(C41)&gt;0)*AND(LEN(#REF!)&gt;0)*AND(LEN(D41)&gt;0)</formula1>
    </dataValidation>
  </dataValidations>
  <pageMargins left="0.51181102362204722" right="0.51181102362204722" top="0.55118110236220474" bottom="0.55118110236220474" header="0.31496062992125984" footer="0.31496062992125984"/>
  <pageSetup paperSize="8" scale="81" fitToHeight="0" orientation="landscape" r:id="rId1"/>
  <ignoredErrors>
    <ignoredError sqref="H14:H15 H16:H19 H20:H22 H24:H29 H30:H36 H37:H40 H42:H47 H49:H55 H57:H72 H74:H8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4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Turkalj</dc:creator>
  <cp:lastModifiedBy>Monika Bižić</cp:lastModifiedBy>
  <cp:lastPrinted>2024-01-15T10:21:06Z</cp:lastPrinted>
  <dcterms:created xsi:type="dcterms:W3CDTF">2020-05-15T13:25:54Z</dcterms:created>
  <dcterms:modified xsi:type="dcterms:W3CDTF">2025-06-16T12:29:56Z</dcterms:modified>
</cp:coreProperties>
</file>